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710160" sheetId="3" r:id="rId1"/>
    <sheet name="КПК0710170" sheetId="4" r:id="rId2"/>
    <sheet name="КПК0712010" sheetId="5" r:id="rId3"/>
    <sheet name="КПК0712111" sheetId="6" r:id="rId4"/>
    <sheet name="КПК0712152" sheetId="7" r:id="rId5"/>
  </sheets>
  <definedNames>
    <definedName name="_xlnm.Print_Titles" localSheetId="0">КПК0710160!$61:$62</definedName>
    <definedName name="_xlnm.Print_Titles" localSheetId="1">КПК0710170!$61:$62</definedName>
    <definedName name="_xlnm.Print_Titles" localSheetId="2">КПК0712010!$66:$67</definedName>
    <definedName name="_xlnm.Print_Titles" localSheetId="3">КПК0712111!$63:$64</definedName>
    <definedName name="_xlnm.Print_Titles" localSheetId="4">КПК0712152!$62:$63</definedName>
    <definedName name="_xlnm.Print_Area" localSheetId="0">КПК0710160!$A$1:$BL$100</definedName>
    <definedName name="_xlnm.Print_Area" localSheetId="1">КПК0710170!$A$1:$BL$85</definedName>
    <definedName name="_xlnm.Print_Area" localSheetId="2">КПК0712010!$A$1:$BL$106</definedName>
    <definedName name="_xlnm.Print_Area" localSheetId="3">КПК0712111!$A$1:$BL$104</definedName>
    <definedName name="_xlnm.Print_Area" localSheetId="4">КПК0712152!$A$1:$BL$88</definedName>
  </definedNames>
  <calcPr calcId="125725"/>
</workbook>
</file>

<file path=xl/calcChain.xml><?xml version="1.0" encoding="utf-8"?>
<calcChain xmlns="http://schemas.openxmlformats.org/spreadsheetml/2006/main">
  <c r="BE88" i="6"/>
  <c r="BE87"/>
  <c r="BE86"/>
  <c r="BE85"/>
  <c r="BE84"/>
  <c r="BE83"/>
  <c r="BE90"/>
  <c r="AO90"/>
  <c r="BW91"/>
  <c r="AO88"/>
  <c r="AO87"/>
  <c r="AO86"/>
  <c r="AO85"/>
  <c r="AO84"/>
  <c r="AO83"/>
  <c r="BE76"/>
  <c r="AO76"/>
  <c r="BX67" i="7"/>
  <c r="BW67"/>
  <c r="BV72" i="3"/>
  <c r="AK50"/>
  <c r="AC50"/>
  <c r="AK50" i="4"/>
  <c r="AC50"/>
  <c r="AJ63" i="5"/>
  <c r="AB63"/>
  <c r="AK54"/>
  <c r="AC54"/>
  <c r="AK51" i="6"/>
  <c r="AC51"/>
  <c r="AJ60"/>
  <c r="AJ59" i="7"/>
  <c r="AB59"/>
  <c r="AB58"/>
  <c r="BE73"/>
  <c r="AO73"/>
  <c r="BE72"/>
  <c r="AO72"/>
  <c r="K23"/>
  <c r="AS22"/>
  <c r="U22" l="1"/>
  <c r="BE88" i="5"/>
  <c r="BE87"/>
  <c r="BE86"/>
  <c r="BE85"/>
  <c r="BE90"/>
  <c r="AW90"/>
  <c r="AO88"/>
  <c r="AO87"/>
  <c r="AO86"/>
  <c r="AO85"/>
  <c r="BX76"/>
  <c r="BW76"/>
  <c r="BY76" s="1"/>
  <c r="AO76"/>
  <c r="AO89" s="1"/>
  <c r="BW77"/>
  <c r="AJ62"/>
  <c r="AB62"/>
  <c r="AB59" i="6"/>
  <c r="AB60" s="1"/>
  <c r="K23"/>
  <c r="AS22"/>
  <c r="K23" i="5"/>
  <c r="AS22"/>
  <c r="BE84" i="3"/>
  <c r="BE83"/>
  <c r="AO84"/>
  <c r="AO83"/>
  <c r="AO82"/>
  <c r="BE89" i="5" l="1"/>
  <c r="U22" i="6"/>
  <c r="U22" i="5"/>
  <c r="BW72" i="3" l="1"/>
  <c r="BE66"/>
  <c r="AO66"/>
  <c r="K23" i="4"/>
  <c r="AS22"/>
  <c r="AO66"/>
  <c r="BE70" s="1"/>
  <c r="K23" i="3"/>
  <c r="AS22"/>
  <c r="AO81" l="1"/>
  <c r="BE81"/>
  <c r="AO70" i="4"/>
  <c r="AO79" i="3"/>
  <c r="AO80"/>
  <c r="BE79"/>
  <c r="U22" i="4"/>
  <c r="U22" i="3"/>
  <c r="AR59" i="7" l="1"/>
  <c r="AR58"/>
  <c r="AS50"/>
  <c r="AS49"/>
  <c r="AR60" i="6"/>
  <c r="AR59"/>
  <c r="AS51"/>
  <c r="AS50"/>
  <c r="AR63" i="5"/>
  <c r="AR62"/>
  <c r="AS54"/>
  <c r="AS53"/>
  <c r="AS52"/>
  <c r="AR58" i="4"/>
  <c r="AS50"/>
  <c r="AS49"/>
  <c r="AR58" i="3"/>
  <c r="AS50"/>
  <c r="AS49"/>
</calcChain>
</file>

<file path=xl/sharedStrings.xml><?xml version="1.0" encoding="utf-8"?>
<sst xmlns="http://schemas.openxmlformats.org/spreadsheetml/2006/main" count="858" uniqueCount="262">
  <si>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</si>
  <si>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</si>
  <si>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</si>
  <si>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</si>
  <si>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</si>
  <si>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</si>
  <si>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</si>
  <si>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</si>
  <si>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</si>
  <si>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</si>
  <si>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</si>
  <si>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</si>
  <si>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</si>
  <si>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</si>
  <si>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</si>
  <si>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</si>
  <si>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</si>
  <si>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</si>
  <si>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</si>
  <si>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</si>
  <si>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</si>
  <si>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</si>
  <si>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</si>
  <si>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</si>
  <si>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</si>
  <si>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</si>
  <si>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</si>
  <si>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</si>
  <si>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</si>
  <si>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</si>
  <si>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</si>
  <si>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</si>
  <si>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</si>
  <si>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</si>
  <si>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</si>
  <si>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</si>
  <si>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</si>
  <si>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</si>
  <si>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</si>
  <si>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</si>
  <si>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</si>
  <si>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</si>
  <si>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</si>
  <si>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</si>
  <si>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</si>
  <si>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</si>
  <si>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</si>
  <si>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</si>
  <si>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</si>
  <si>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</si>
  <si>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</si>
  <si>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</si>
  <si>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</si>
  <si>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</si>
  <si>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</si>
  <si>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</si>
  <si>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</si>
  <si>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</si>
  <si>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</si>
  <si>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</si>
  <si>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</si>
  <si>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</si>
  <si>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</si>
  <si>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</si>
  <si>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Здійснення організації та управління  закладами, підприємтсвами сфери охорони здоров"я</t>
  </si>
  <si>
    <t>Забезпечення відділом охорони здоров’я Павлоградської міської ради  виконання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</si>
  <si>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</si>
  <si>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УСЬОГО</t>
  </si>
  <si>
    <t>затрат</t>
  </si>
  <si>
    <t>Z1</t>
  </si>
  <si>
    <t>кількість штатних одиниць</t>
  </si>
  <si>
    <t>од.</t>
  </si>
  <si>
    <t>Штаний розпис на2024 рік</t>
  </si>
  <si>
    <t>кількість працівників</t>
  </si>
  <si>
    <t>жінки</t>
  </si>
  <si>
    <t>Форма № 1ДФ - Податковий розрахунок сум доходу, нарахованого (сплаченого) на користь фізичних осіб, і сум утриманого з них податку.</t>
  </si>
  <si>
    <t>чоловіки</t>
  </si>
  <si>
    <t>витрати на матеріально-технічне забезпечення (предмети, матеріали, обладнання та інвентар)</t>
  </si>
  <si>
    <t>грн.</t>
  </si>
  <si>
    <t>Кошторис на 2024 рік, довідки про зміну плану асигнувань бюджетних коштів на 2024 рік.</t>
  </si>
  <si>
    <t>витрати на оплату праці і нарахування на заробітну плату</t>
  </si>
  <si>
    <t>витрати на комунальні послуги та енергоносії</t>
  </si>
  <si>
    <t>Кошторис на 2024 рік, довідки про зміну плану асигнувань бюджетних коштів на 2024 рік..</t>
  </si>
  <si>
    <t>інші видатки, які не мають постійного характеру в бюджетних періодах</t>
  </si>
  <si>
    <t>продукту</t>
  </si>
  <si>
    <t>кількість прийнятих (підготовлених) нормативно-правових актів</t>
  </si>
  <si>
    <t>Журнали реєстрації  рішень міської ради, виконавчого комітету,  розпоряджень міського голови  за 2024 рік.</t>
  </si>
  <si>
    <t>кількість виданих розпорядчих актів</t>
  </si>
  <si>
    <t>Журнали реєстрації наказів відділу за 2024 рік.</t>
  </si>
  <si>
    <t>кількість листів, звернень тощо (виконаних)</t>
  </si>
  <si>
    <t>Журнал реєстрації вихідних документів за 2024 рік. Журнал реєстрації  пропозицій, заяв і скарг громадян за 2024 рік.</t>
  </si>
  <si>
    <t>кількість місцевих / цільових програм, що реалізуються на території громади</t>
  </si>
  <si>
    <t>Рішення міської ради   «Про  бюджет Павлоградської міської територіальної громади на 2024 рік».</t>
  </si>
  <si>
    <t>ефективності</t>
  </si>
  <si>
    <t>кількість прийнятих нормативно-правових актів на одного працівника</t>
  </si>
  <si>
    <t>Розрахунково ( відношення кількості прийнятих (підготовлених) нормативно-правових актів до кількості працівників)</t>
  </si>
  <si>
    <t>кількість виданих розпорядчих актів на одного працівника</t>
  </si>
  <si>
    <t>Розрахунково ( відношення кількості розпорядчих актів  до кількості працівників)</t>
  </si>
  <si>
    <t>кількість виконаних листів, звернень, заяв тощо на одного працівника</t>
  </si>
  <si>
    <t>Розрахунково ( відношення кількості кількість листів, звернень тощо (виконаних) до кількості працівників)</t>
  </si>
  <si>
    <t>середні витрати на оплату праці і нарахування на заробітну плату однієї штатної одиниці</t>
  </si>
  <si>
    <t>Розрахунково ( відношення витрат на оплату праці і нарахуваннь на заробітну плату до кількості штатних посад)</t>
  </si>
  <si>
    <t>середні витрати на оплату комунальних послуг та енергоносіїв однієї штатної одиниці</t>
  </si>
  <si>
    <t>Розрахунково ( відношення витрат на оплату комунальних послуг та енергоносіїв до кількості штатних посад)</t>
  </si>
  <si>
    <t>середні витрати на забезпечення матеріально-технічними ресурсами однієї штатної одиниці</t>
  </si>
  <si>
    <t>Розрахунково (відношення витрат на забезпечення матеріально-технічними ресурсами до кількості штатних посад)</t>
  </si>
  <si>
    <t>середні витрати на забезпечення інших видатків, які не мають постійного характеру в бюджетних періодах, однієї штатної одиниці</t>
  </si>
  <si>
    <t>Розрахунково (відношення  на забезпечення інших видатків, які не мають постійного характеру в бюджетних періодах до кількості штатних посад)</t>
  </si>
  <si>
    <t>якості</t>
  </si>
  <si>
    <t>динамика (%) кількості медичних послуг поточного року до кількості медичних послуг попереднього  року, які надаються лікарнями та амбулаторіями міста за ПМГ</t>
  </si>
  <si>
    <t>відс.</t>
  </si>
  <si>
    <t>Дашборди НСЗУ, розрахунково (відношення кількості медичних послуг поточного року до кількості медичних послуг попереднього  року, які надаються лікарнями та амбулаторіями міста за ПМГ)</t>
  </si>
  <si>
    <t>Забезпечення ефективної діяльності відділу охорони здоров'я Павлоградської міської ради</t>
  </si>
  <si>
    <t>0700000</t>
  </si>
  <si>
    <t>Відділ охорони здоров’я Павлоградської міської ради</t>
  </si>
  <si>
    <t>Фіінансове управління Павлоградської міської ради</t>
  </si>
  <si>
    <t>Юлія ДЕЙНЕЖЕНКО</t>
  </si>
  <si>
    <t>26370125</t>
  </si>
  <si>
    <t>0458400000</t>
  </si>
  <si>
    <t>гривень</t>
  </si>
  <si>
    <t>бюджетної програми місцевого бюджету на 2024  рік</t>
  </si>
  <si>
    <t>0710160</t>
  </si>
  <si>
    <t>Керівництво і управління у відповідній сфері у містах (місті Києві), селищах, селах, територіальних громадах</t>
  </si>
  <si>
    <t>"Вiддiл охорони  здоров`я Павлоградської мiської ради"</t>
  </si>
  <si>
    <t>0710000</t>
  </si>
  <si>
    <t>0160</t>
  </si>
  <si>
    <t>0111</t>
  </si>
  <si>
    <t>Здійснення організації та управління  закладами, підприємтсвами сфери охорони здоров"я.</t>
  </si>
  <si>
    <t>Організація та проведення професійного навчання посадових осіб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</si>
  <si>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</si>
  <si>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штатних одиниць посадових осіб місцевого самоврядування</t>
  </si>
  <si>
    <t>Штаний розпис на 2024 рік.</t>
  </si>
  <si>
    <t>Витрати на підвищення кваліфікації посадових осіб місцевого самоврядування</t>
  </si>
  <si>
    <t>План-графік підвищення кваліфікації на 2024 рік.</t>
  </si>
  <si>
    <t>Середні витрати на одну посадову особу місцевого самоврядування, яка бере участь у навчанні</t>
  </si>
  <si>
    <t>Розрахунково (відношення між обсягом витрат на підвищення кваліфікації посадових осіб місцевого самоврядування до кількості посадових осіб, які беруть у часть у навчанні)</t>
  </si>
  <si>
    <t>Частка осіб, які підвищили кваліфікацію, у загальній кількості штатних одиниць посадових осіб місцевого самоврядування</t>
  </si>
  <si>
    <t>Розрахунково (відношення між кількістю посадових осіб місцевого самоврядування, які беруть участь у навчанні, до загальної кількості штатних одиниць посадових осіб місцевого самоврядування)</t>
  </si>
  <si>
    <t>Забезпечення умов для підвищення рівня професійної компетентності депутатів місцевих рад та посадових осіб місцевого самоврядування.</t>
  </si>
  <si>
    <t>0710170</t>
  </si>
  <si>
    <t>Підвищення кваліфікації депутатів місцевих рад та посадових осіб місцевого самоврядування</t>
  </si>
  <si>
    <t>0170</t>
  </si>
  <si>
    <t>0131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</si>
  <si>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</si>
  <si>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</si>
  <si>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Забезпечення потреб населення у спеціалізованій  медичній  допомозі, соціальна підтримка окремих груп населення за певними категоріями захворювань та створення комфортних умов на підприємствах охорони здоров`я</t>
  </si>
  <si>
    <t>Забезпечення оновлення матеріально-технічної бази підприємств охорони здоров’я</t>
  </si>
  <si>
    <t>Забезпечення капітального ремонту об`єктів охорони здоров"я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</si>
  <si>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 забезпечення лікарськими засобами, молочними сумішамі та зубопротезуанням  окремих груп населення за певними категоріями захворювань.</t>
  </si>
  <si>
    <t>Капітальний ремонт та виготовлення (перерахунок) проектно-кошторисної документації</t>
  </si>
  <si>
    <t>програма "Здоров'я павлоградців на 2023-2025 роки"</t>
  </si>
  <si>
    <t>кількість установ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</si>
  <si>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</si>
  <si>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</si>
  <si>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витрати на забезпечення сумішами дітей,  народжених від ВІЛ-інфікованих жінок</t>
  </si>
  <si>
    <t>Рішення міської ради від 30.08.2022р. № 708-27/VIІІ «Про затвердження міської програми  «Здоров’я павлоградців на 2023-2025 роки»» (зі змінами).</t>
  </si>
  <si>
    <t>витрати на отримання безоплатно лікарських засобів по пільговим рецептам окремих груп населення за певними категоріями захворювань</t>
  </si>
  <si>
    <t>витрати  на пільгове зубопротезування</t>
  </si>
  <si>
    <t>витрати на забезпечення оплати праці та нарахування на заробітну плату</t>
  </si>
  <si>
    <t>витрати на утримання будівель багатопрофільних лікарень (комунальні послуги, поточні ремонти, тощо)</t>
  </si>
  <si>
    <t>витрати на  капітальний ремонт об’єктів</t>
  </si>
  <si>
    <t>кількість дітей, народжених  від ВІЛ-інфікованих жінок, які отримали суміші</t>
  </si>
  <si>
    <t>осіб</t>
  </si>
  <si>
    <t>кількість осіб, які забезпечуються безоплатно лікарськими засобами по пільговим рецептам</t>
  </si>
  <si>
    <t>кількість пільгових зубопротезувань</t>
  </si>
  <si>
    <t>річна кількість пролікованих у денних та звичайних стаціонарах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</si>
  <si>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</si>
  <si>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об’єктів, в яких планується провести капітальний ремонт</t>
  </si>
  <si>
    <t>Договір з постачальниками (або система електронних державних закупівель «ProZorro») за 2024 рік.</t>
  </si>
  <si>
    <t>середні витрати на 1 дитину, народжену від ВІЛ-інфікованої жінки, для забезпечення сумішами</t>
  </si>
  <si>
    <t>Розрахунково  (відношення витрат на забезпечення сумішами дітей народжених від ВІЛ-інфікованих жінок до кількості дітей народжених  від ВІЛ-інфікованих жінок, які отримали суміші)</t>
  </si>
  <si>
    <t>середні витрат на 1 особу, яка забезпечується безоплатно лікарськими засобами по пільговим рецептам</t>
  </si>
  <si>
    <t>Розрахунково  (відношення витрати на отримання безоплатно лікарських засобів по пільговим рецептам окремих груп населення за певними категоріями захворювань до кількості осіб, які забезпечуються безоплатно лікарськими засобами по пільговим рецептам)</t>
  </si>
  <si>
    <t>середні  витрат на 1 пільгове зубопротезування</t>
  </si>
  <si>
    <t>Розрахунково (відношення  витрат на пільгове зубопротезування до кількості пільгових зубопротезувань)</t>
  </si>
  <si>
    <t>середні  витрати на оплату праці та нарахування на заробітну плату однієї штатної одиниці</t>
  </si>
  <si>
    <t>Розрахунково (відношення  витрат на забезпечення оплати праці та нарахування на заробітну плату до кількості кількість штатних одиниць, які утримуються за рахунок фінансової підтримки з міського бюджету)</t>
  </si>
  <si>
    <t>середні витрати на створення комфортних умов перебування на 1 одного пролікованого</t>
  </si>
  <si>
    <t>Розрахунково  (витрати на утримання будівель багатопрофільних лікарень до  річної кількість пролікованих у денних та звичайних стаціонарах)</t>
  </si>
  <si>
    <t xml:space="preserve"> середні витрати на капітальний ремонт одного об’єкту</t>
  </si>
  <si>
    <t>Розрахунково (відношення витрати на капітальний ремонт об’єктів до кількості об’єктів, в яких планується провести капітальний ремонт).</t>
  </si>
  <si>
    <t>відсоток осіб, що отримали пільгове зубопротезування, до загальної кількості осіб, що перебувають на черзі на пільгове зубопротезвання</t>
  </si>
  <si>
    <t>Розрахунково (форма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</si>
  <si>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забезпечення сумішшю дітей народжених  від ВІЛ-інфікованих жінок</t>
  </si>
  <si>
    <t>Підвищення рівня надання медичної допомоги та збереження здоров"я населення</t>
  </si>
  <si>
    <t>0712010</t>
  </si>
  <si>
    <t>Багатопрофільна стаціонарна медична допомога населенню</t>
  </si>
  <si>
    <t>2010</t>
  </si>
  <si>
    <t>0731</t>
  </si>
  <si>
    <t>Забезпечення потреб населення у первинній медичній  допомозі, соціальна підтримка окремих груп населення за певними категоріями захворювань та створення комфортних умов на підприємствах охорони здоров`я</t>
  </si>
  <si>
    <t>Створення комфортних умов перебування в амбулаторіях загальної практики сімейної медицини та забезпечення лікарськими засобами,  виробами медичного призначення  окремих груп населення за певними категоріями захворювань.</t>
  </si>
  <si>
    <t>кількість придбаних доз туберкуліну</t>
  </si>
  <si>
    <t>витрати на утримання будівель амбулаторій ЗПСМ (комунальні послуги, поточні ремонти, тощо)</t>
  </si>
  <si>
    <t>витрати на забезпечення осіб з інвалідністю та дітей з інвалідністю медичними виробати (калоприймачі, сечоприймачі, слухові апарати, підгузки, урологічні прокладки, тощо)</t>
  </si>
  <si>
    <t>витрати для надання паліативної допомоги (знеболювальні препарати та інші медикаменти)</t>
  </si>
  <si>
    <t>чисельність дитячого населення, яких оглянуто профілактично з метою виявлення хворих на туберкульоз</t>
  </si>
  <si>
    <t>Стат.звіт Форма №20 табл.2512  "Оглянуто профілактично з метою виявлення хворих на туберкульоз" гр.2.</t>
  </si>
  <si>
    <t>кількість дітей на обліку хворих на фінілкетонурію</t>
  </si>
  <si>
    <t>кількість прикріпленого населення по деклараціям на 01 число звітного місяця, з них  за статтю пацієнта</t>
  </si>
  <si>
    <t>Дашборди Національної служби здоров'я України.</t>
  </si>
  <si>
    <t>кількість осібз інвалідністю та дітей з інвалідністю, які забезпечуються безоплатно  медичними виробами</t>
  </si>
  <si>
    <t>кількість осіб, які забезпечується безоплатно лікарськими засобами для проведення знеболюючої терапії</t>
  </si>
  <si>
    <t>кількість доз туберкуліну на 1 дитину, яку оглянуто профілактично з метою виявлення хворих на туберкульоз</t>
  </si>
  <si>
    <t>Розрахунково (відношення кількості придбаних доз туберкуліну до чисельністості дитячого населення, яких оглянуто профілактично з метою виявлення хворих на туберкульоз)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</si>
  <si>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</si>
  <si>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</si>
  <si>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середні витрати  на утримання будівель амбулаторій ЗПСМ на 1 особу прикріпленого населення</t>
  </si>
  <si>
    <t>середні витрати на 1 особу на забезпечення медичними виробами осіб з інвалідністю</t>
  </si>
  <si>
    <t>Розрахунково  (відношення витрат на забезпечення медичними виробами до кількості кількості осіб з інвалідністю)</t>
  </si>
  <si>
    <t>середні витрати на 1 особу на надання паліативної допомоги</t>
  </si>
  <si>
    <t>Розрахунково (відношення витрат для надання надання паліативної допомоги до кількості осіб, яким необхідна паліативна допомога)</t>
  </si>
  <si>
    <t>Розрахунково  (відношення витрат на отримання безоплатно лікарських засобів по пільговим рецептам  до кількості осіб, які забезпечуються безоплатно лікарськими засобами по пільговим рецептам)</t>
  </si>
  <si>
    <t>забезпечення повноти охоплення  профілактичних оглядів на туберкульоз  серед дитячого населення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</si>
  <si>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</si>
  <si>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</si>
  <si>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Зміцнення та поліпшення здоров’я населення шляхом забезпечення потреб населення у первинній медичній допомозі.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</si>
  <si>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</si>
  <si>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</si>
  <si>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</si>
  <si>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</si>
  <si>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Забезпечення стимулювання праці  кращим працівникам галузі охорони здоров’я</t>
  </si>
  <si>
    <t>Нагородження медичних працівників дипломом, пам'ятним знаком та персональною премією "Кращий медичний працівник року"</t>
  </si>
  <si>
    <t>обсяг видатків на виплату премії "Кращий медичний працівник року"</t>
  </si>
  <si>
    <t>обсяг видатків на придбання  атрибутики для нагородження медичних працівниів (пам'ятні знаки, дипломи, грамоти тощо)</t>
  </si>
  <si>
    <t>кількість медичних працівників, яким присуджена персональна премія</t>
  </si>
  <si>
    <t>Розпорядження міського голови про призначення премії за 2024 рік.</t>
  </si>
  <si>
    <t>кількість придбаної атрибутики для нагородження медичних працівників</t>
  </si>
  <si>
    <t>Розрахунки до плану асигнувань бюджетних коштів на 2024 рвк.Договір з постачальниками (або система електронних державних закупівель «ProZorro») за 2024 рік.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</si>
  <si>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</si>
  <si>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</si>
  <si>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</si>
  <si>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</si>
  <si>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нагородження медичних працівників дипломом, пам'ятним знаком та персональною премією "Кращий медичний працівник року"</t>
  </si>
  <si>
    <t>Розрахунково (відношення планових асигнуваннь   до касових видатків)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</si>
  <si>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</si>
  <si>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0712152</t>
  </si>
  <si>
    <t>Інші програми та заходи у сфері охорони здоров`я</t>
  </si>
  <si>
    <t>2152</t>
  </si>
  <si>
    <t>0763</t>
  </si>
  <si>
    <t>наказ</t>
  </si>
  <si>
    <t>начальник відділу охорони здоров"я Павлоградської міської ради</t>
  </si>
  <si>
    <t>Кількість посадових осіб місцевого самоврядування,_x000D_ які беруть участь у навчанні</t>
  </si>
  <si>
    <t>кількість придбаної лікувальної суміші  "Comida- PKU B"</t>
  </si>
  <si>
    <t>пенсія</t>
  </si>
  <si>
    <t>сказ</t>
  </si>
  <si>
    <t>Розрахунково (відношення чисельність дитячого населення, яких оглянуто профілактично з метою виявлення хворих на туберкульоз,  до  чисельності  дітей віком до 14 років включно  прикріплених до лікарів ЦПМСД ( Дашборд НСЗУ 
на звітну дату)  помножити на 100% )</t>
  </si>
  <si>
    <t>Розрахунки до плану використання на 2024 рік.</t>
  </si>
  <si>
    <t xml:space="preserve">Розрахунки до плану використання на 2024 рік. </t>
  </si>
  <si>
    <t>Розрахунково (відношення кількості дітей  народжених  від ВІЛ-інфікованих жінок, які знаходяться на обліку, до кількості дітей народжених  від ВІЛ-інфікованих жінок, які отримали суміші, помножити на 100%)</t>
  </si>
  <si>
    <t>Розрахунки до плану використання бюджетних коштів на 2024 рік. Договір з постачальниками (або система електронних державних закупівель «ProZorro») за 2024 рік.</t>
  </si>
  <si>
    <t>Стат.звіт табл. "Перелік рідкісних (орфанних) захворювань…" гр.1ст."Класична фенілкетонурія".</t>
  </si>
  <si>
    <t>Розрахунково (відношення обсягу витрат на утримання будівель до кількості прикріпленого населеня).</t>
  </si>
  <si>
    <t>22.01.2024</t>
  </si>
  <si>
    <t>9-А</t>
  </si>
  <si>
    <t>В.о. начальника фінансового управління  Павлоградської міської ради</t>
  </si>
  <si>
    <t>Наталя БОНДАРЧУК</t>
  </si>
  <si>
    <t>Бюджетний кодекс України від 08 липня 2010 року №2456-VІ (зі змінами);_x000D_
Закон України «Про основи соціальної захищеності осіб з інвалідністю в Україні» (ст.38);_x000D_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споживанняі»;_x000D_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засобами»;_x000D_
Наказ Міністерства охорони здоров"я України від 21.019.2013 р. № 41 «Про організацію паліативної допомоги в Україні»;_x000D_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здоров'я»;_x000D_
Рішення Павлоградської міської ради від 05.12.2023р. №1343-46/VІІІ «Про  бюджет Павлоградської міської територіальної громади на 2024 рік»;_x000D_
Рішення  Павлоградської міської ради від 05.12.2023 № 1303-46/VІІІ «Про внесення змін до міської програми «Здоров'я павлоградців на 2023-2025 роки».</t>
  </si>
  <si>
    <t>Бюджетний кодекс України від 08 липня 2010 року №2456-VІ (зі змінами);_x000D__x000D_
Закон України від 19.11.1992 № 2801-XII "Основи законодавства України про охорону здоров'я";_x000D__x000D_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Павлоградської міської ради від 05.12.2023р. №1343-46/VІІІ «Про  бюджет Павлоградської міської територіальної громади на 2024 рік»;
Рішення  Павлоградської міської ради від 05.12.2023 № 1303-46/VІІІ «Про внесення змін до міської програми «Здоров'я павлоградців на 2023-2025 роки».</t>
  </si>
  <si>
    <t>Бюджетний кодекс України від 08 липня 2010 року №2456-VІ (зі змінами);_x000D__x000D_
Закон України від 19.11.1992 № 2801-XII «Основи законодавства України про охорону здоров'я»;_x000D__x000D_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здоров'я»;_x000D_
Рішення Павлоградської міської ради від 05.12.2023р. №1343-46/VІІІ «Про  бюджет Павлоградської міської територіальної громади на 2024 рік»;
Рішення  Павлоградської міської ради від 05.12.2023 № 1303-46/VІІІ «Про внесення змін до міської програми «Здоров'я павлоградців на 2023-2025 роки».</t>
  </si>
  <si>
    <t>Звіт Департаменту охорони здоров'я ДОДА про виконання плану по штатах і контингентах форма 3-4 рядок 020 за 2024 рік. Витяг зі штатного розпису на 2024 рік.</t>
  </si>
  <si>
    <t>Закон України від 21.05.1997р. №280/97  «Про місцеве самоврядування в Україні»_x000D__x000D_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органіві»_x000D__x000D_
Наказ Міністерства фінансів України  від 15.06.2023. №322 «Про затвердження Типового переліку  результативних показників бюджетних програм місцевих бюджетів у галузі «Державне управління»;_x000D__x000D_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1181);_x000D__x000D_
Рішення Павлоградської міської ради від 05.12.2023р. №1343-46/VІІІ «Про  бюджет Павлоградської міської територіальної громади на 2024 рік»,</t>
  </si>
  <si>
    <t>Закон України від 21.05.1997р. №280/97  «Про місцеве самоврядування в Україні»													_x000D__x000D_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змінами);_x000D__x000D_
Наказ Міністерства фінансів України  від 15.06.2023. №322 «Про затвердження Типового переліку  результативних показників бюджетних програм місцевих бюджетів у галузі «Державне управління»;_x000D__x000D_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1181);_x000D__x000D_
Рішення Павлоградської міської ради від 05.12.2023р. №1343-46/VІІІ «Про  бюджет Павлоградської міської територіальної громади на 2024 рік»,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</si>
</sst>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4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" fontId="7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5" fillId="0" borderId="0" xfId="0" applyFont="1" applyBorder="1" applyAlignment="1"/>
    <xf numFmtId="0" fontId="1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/>
    <xf numFmtId="0" fontId="3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quotePrefix="1" applyFont="1" applyAlignment="1">
      <alignment horizontal="left" wrapText="1"/>
    </xf>
    <xf numFmtId="0" fontId="2" fillId="0" borderId="0" xfId="0" quotePrefix="1" applyFont="1" applyAlignment="1">
      <alignment horizontal="center" wrapText="1"/>
    </xf>
    <xf numFmtId="0" fontId="1" fillId="0" borderId="0" xfId="0" applyFont="1" applyBorder="1"/>
    <xf numFmtId="0" fontId="19" fillId="0" borderId="0" xfId="0" applyFont="1" applyAlignment="1">
      <alignment horizontal="center" wrapText="1"/>
    </xf>
    <xf numFmtId="0" fontId="19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Alignment="1"/>
    <xf numFmtId="0" fontId="1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" fontId="1" fillId="3" borderId="0" xfId="0" applyNumberFormat="1" applyFont="1" applyFill="1"/>
    <xf numFmtId="4" fontId="1" fillId="4" borderId="0" xfId="0" applyNumberFormat="1" applyFont="1" applyFill="1"/>
    <xf numFmtId="4" fontId="3" fillId="0" borderId="0" xfId="0" applyNumberFormat="1" applyFont="1" applyBorder="1" applyAlignment="1">
      <alignment horizontal="center" vertical="center"/>
    </xf>
    <xf numFmtId="0" fontId="1" fillId="0" borderId="0" xfId="0" applyFont="1" applyAlignment="1"/>
    <xf numFmtId="3" fontId="1" fillId="0" borderId="0" xfId="0" applyNumberFormat="1" applyFont="1"/>
    <xf numFmtId="3" fontId="1" fillId="3" borderId="0" xfId="0" applyNumberFormat="1" applyFont="1" applyFill="1"/>
    <xf numFmtId="0" fontId="6" fillId="0" borderId="0" xfId="0" applyFont="1" applyAlignment="1">
      <alignment horizontal="center"/>
    </xf>
    <xf numFmtId="0" fontId="2" fillId="2" borderId="0" xfId="0" applyFont="1" applyFill="1" applyAlignment="1"/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6" fillId="0" borderId="1" xfId="0" quotePrefix="1" applyFont="1" applyBorder="1" applyAlignment="1">
      <alignment horizontal="left" vertical="top" wrapText="1"/>
    </xf>
    <xf numFmtId="0" fontId="16" fillId="0" borderId="4" xfId="0" quotePrefix="1" applyFont="1" applyBorder="1" applyAlignment="1">
      <alignment horizontal="left" vertical="top" wrapText="1"/>
    </xf>
    <xf numFmtId="0" fontId="8" fillId="0" borderId="6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9" fillId="0" borderId="1" xfId="0" quotePrefix="1" applyFont="1" applyBorder="1" applyAlignment="1">
      <alignment horizontal="center" vertical="center" wrapText="1"/>
    </xf>
    <xf numFmtId="0" fontId="19" fillId="0" borderId="1" xfId="0" quotePrefix="1" applyFont="1" applyBorder="1" applyAlignment="1">
      <alignment horizontal="left" vertical="top" wrapText="1"/>
    </xf>
    <xf numFmtId="0" fontId="2" fillId="2" borderId="1" xfId="0" quotePrefix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top" wrapText="1"/>
    </xf>
    <xf numFmtId="0" fontId="20" fillId="0" borderId="0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14" fontId="11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7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quotePrefix="1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2" fillId="0" borderId="1" xfId="0" quotePrefix="1" applyFont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3" fillId="0" borderId="3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top" wrapText="1"/>
    </xf>
    <xf numFmtId="0" fontId="20" fillId="0" borderId="4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9" fillId="0" borderId="1" xfId="0" quotePrefix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9" fillId="0" borderId="1" xfId="0" quotePrefix="1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16" fillId="0" borderId="1" xfId="0" quotePrefix="1" applyFont="1" applyBorder="1" applyAlignment="1">
      <alignment horizontal="left" wrapText="1"/>
    </xf>
    <xf numFmtId="0" fontId="16" fillId="0" borderId="4" xfId="0" quotePrefix="1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17" fillId="2" borderId="4" xfId="0" applyFont="1" applyFill="1" applyBorder="1" applyAlignment="1">
      <alignment horizontal="left" wrapText="1"/>
    </xf>
    <xf numFmtId="0" fontId="17" fillId="2" borderId="5" xfId="0" applyFont="1" applyFill="1" applyBorder="1" applyAlignment="1">
      <alignment horizontal="left" wrapText="1"/>
    </xf>
    <xf numFmtId="0" fontId="5" fillId="0" borderId="3" xfId="0" applyNumberFormat="1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horizontal="center" vertical="top" wrapText="1"/>
    </xf>
    <xf numFmtId="0" fontId="5" fillId="2" borderId="4" xfId="0" applyNumberFormat="1" applyFont="1" applyFill="1" applyBorder="1" applyAlignment="1">
      <alignment horizontal="center" vertical="top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5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W100"/>
  <sheetViews>
    <sheetView tabSelected="1" topLeftCell="A62" zoomScaleNormal="100" zoomScaleSheetLayoutView="100" workbookViewId="0">
      <selection activeCell="A26" sqref="A26:BL26"/>
    </sheetView>
  </sheetViews>
  <sheetFormatPr defaultRowHeight="12.75"/>
  <cols>
    <col min="1" max="5" width="2.5703125" style="1" customWidth="1"/>
    <col min="6" max="6" width="3.42578125" style="1" customWidth="1"/>
    <col min="7" max="12" width="2.5703125" style="1" customWidth="1"/>
    <col min="13" max="20" width="3.140625" style="1" customWidth="1"/>
    <col min="21" max="26" width="2.5703125" style="1" customWidth="1"/>
    <col min="27" max="29" width="2.140625" style="1" customWidth="1"/>
    <col min="30" max="30" width="1.85546875" style="1" customWidth="1"/>
    <col min="31" max="40" width="4.85546875" style="1" customWidth="1"/>
    <col min="41" max="44" width="2" style="1" customWidth="1"/>
    <col min="45" max="52" width="2.7109375" style="1" customWidth="1"/>
    <col min="53" max="56" width="0.7109375" style="1" customWidth="1"/>
    <col min="57" max="57" width="2" style="1" customWidth="1"/>
    <col min="58" max="58" width="2.5703125" style="1" customWidth="1"/>
    <col min="59" max="61" width="2" style="1" customWidth="1"/>
    <col min="62" max="62" width="1.7109375" style="1" customWidth="1"/>
    <col min="63" max="63" width="2" style="1" customWidth="1"/>
    <col min="64" max="64" width="1.85546875" style="1" customWidth="1"/>
    <col min="65" max="71" width="3" style="1" customWidth="1"/>
    <col min="72" max="72" width="4.5703125" style="1" customWidth="1"/>
    <col min="73" max="73" width="5.28515625" style="1" hidden="1" customWidth="1"/>
    <col min="74" max="75" width="10" style="1" bestFit="1" customWidth="1"/>
    <col min="76" max="16384" width="9.140625" style="1"/>
  </cols>
  <sheetData>
    <row r="1" spans="1:71" ht="44.25" customHeight="1">
      <c r="AO1" s="72" t="s">
        <v>34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1" ht="14.2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1" ht="15" customHeight="1">
      <c r="AO3" s="74" t="s">
        <v>239</v>
      </c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</row>
    <row r="4" spans="1:71" ht="31.5" customHeight="1">
      <c r="AO4" s="75" t="s">
        <v>114</v>
      </c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</row>
    <row r="5" spans="1:71">
      <c r="AO5" s="76" t="s">
        <v>20</v>
      </c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71" ht="7.5" customHeight="1"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</row>
    <row r="7" spans="1:71" ht="14.25" customHeight="1">
      <c r="AO7" s="82" t="s">
        <v>252</v>
      </c>
      <c r="AP7" s="82"/>
      <c r="AQ7" s="82"/>
      <c r="AR7" s="82"/>
      <c r="AS7" s="82"/>
      <c r="AT7" s="82"/>
      <c r="AU7" s="82"/>
      <c r="AV7" s="71" t="s">
        <v>61</v>
      </c>
      <c r="AW7" s="83" t="s">
        <v>253</v>
      </c>
      <c r="AX7" s="83"/>
      <c r="AY7" s="83"/>
      <c r="AZ7" s="83"/>
      <c r="BA7" s="83"/>
      <c r="BB7" s="83"/>
      <c r="BC7" s="83"/>
      <c r="BD7" s="83"/>
      <c r="BE7" s="83"/>
      <c r="BF7" s="83"/>
    </row>
    <row r="8" spans="1:71" ht="12.75" hidden="1" customHeight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1" ht="9.75" customHeight="1"/>
    <row r="10" spans="1:71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1" ht="15.75" customHeight="1">
      <c r="A11" s="84" t="s">
        <v>120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1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1" customFormat="1" ht="14.25" customHeight="1">
      <c r="A13" s="37" t="s">
        <v>51</v>
      </c>
      <c r="B13" s="80" t="s">
        <v>113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38"/>
      <c r="N13" s="81" t="s">
        <v>114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9"/>
      <c r="AU13" s="80" t="s">
        <v>117</v>
      </c>
      <c r="AV13" s="80"/>
      <c r="AW13" s="80"/>
      <c r="AX13" s="80"/>
      <c r="AY13" s="80"/>
      <c r="AZ13" s="80"/>
      <c r="BA13" s="80"/>
      <c r="BB13" s="80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29"/>
      <c r="BN13" s="29"/>
      <c r="BO13" s="29"/>
      <c r="BP13" s="29"/>
      <c r="BQ13" s="29"/>
      <c r="BR13" s="29"/>
      <c r="BS13" s="29"/>
    </row>
    <row r="14" spans="1:71" customFormat="1" ht="23.25" customHeight="1">
      <c r="A14" s="28"/>
      <c r="B14" s="78" t="s">
        <v>54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28"/>
      <c r="N14" s="79" t="s">
        <v>60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28"/>
      <c r="AU14" s="78" t="s">
        <v>53</v>
      </c>
      <c r="AV14" s="78"/>
      <c r="AW14" s="78"/>
      <c r="AX14" s="78"/>
      <c r="AY14" s="78"/>
      <c r="AZ14" s="78"/>
      <c r="BA14" s="78"/>
      <c r="BB14" s="7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</row>
    <row r="15" spans="1:71" customFormat="1">
      <c r="BE15" s="40"/>
      <c r="BF15" s="40"/>
      <c r="BG15" s="40"/>
      <c r="BH15" s="40"/>
      <c r="BI15" s="40"/>
      <c r="BJ15" s="40"/>
      <c r="BK15" s="40"/>
      <c r="BL15" s="40"/>
    </row>
    <row r="16" spans="1:71" customFormat="1" ht="15" customHeight="1">
      <c r="A16" s="41" t="s">
        <v>4</v>
      </c>
      <c r="B16" s="80" t="s">
        <v>124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8"/>
      <c r="N16" s="81" t="s">
        <v>123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9"/>
      <c r="AU16" s="80" t="s">
        <v>117</v>
      </c>
      <c r="AV16" s="80"/>
      <c r="AW16" s="80"/>
      <c r="AX16" s="80"/>
      <c r="AY16" s="80"/>
      <c r="AZ16" s="80"/>
      <c r="BA16" s="80"/>
      <c r="BB16" s="80"/>
      <c r="BC16" s="42"/>
      <c r="BD16" s="42"/>
      <c r="BE16" s="42"/>
      <c r="BF16" s="42"/>
      <c r="BG16" s="42"/>
      <c r="BH16" s="42"/>
      <c r="BI16" s="42"/>
      <c r="BJ16" s="42"/>
      <c r="BK16" s="42"/>
      <c r="BL16" s="43"/>
      <c r="BM16" s="24"/>
      <c r="BN16" s="24"/>
      <c r="BO16" s="24"/>
      <c r="BP16" s="24"/>
      <c r="BQ16" s="24"/>
    </row>
    <row r="17" spans="1:73" customFormat="1" ht="24" customHeight="1">
      <c r="A17" s="27"/>
      <c r="B17" s="78" t="s">
        <v>54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28"/>
      <c r="N17" s="79" t="s">
        <v>59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28"/>
      <c r="AU17" s="78" t="s">
        <v>53</v>
      </c>
      <c r="AV17" s="78"/>
      <c r="AW17" s="78"/>
      <c r="AX17" s="78"/>
      <c r="AY17" s="78"/>
      <c r="AZ17" s="78"/>
      <c r="BA17" s="78"/>
      <c r="BB17" s="78"/>
      <c r="BC17" s="25"/>
      <c r="BD17" s="25"/>
      <c r="BE17" s="25"/>
      <c r="BF17" s="25"/>
      <c r="BG17" s="25"/>
      <c r="BH17" s="25"/>
      <c r="BI17" s="25"/>
      <c r="BJ17" s="25"/>
      <c r="BK17" s="26"/>
      <c r="BL17" s="25"/>
      <c r="BM17" s="25"/>
      <c r="BN17" s="25"/>
      <c r="BO17" s="25"/>
      <c r="BP17" s="25"/>
      <c r="BQ17" s="25"/>
    </row>
    <row r="18" spans="1:73" customFormat="1"/>
    <row r="19" spans="1:73" customFormat="1" ht="47.25" customHeight="1">
      <c r="A19" s="37" t="s">
        <v>52</v>
      </c>
      <c r="B19" s="80" t="s">
        <v>121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44"/>
      <c r="N19" s="80" t="s">
        <v>125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42"/>
      <c r="AA19" s="80" t="s">
        <v>126</v>
      </c>
      <c r="AB19" s="80"/>
      <c r="AC19" s="80"/>
      <c r="AD19" s="80"/>
      <c r="AE19" s="80"/>
      <c r="AF19" s="80"/>
      <c r="AG19" s="80"/>
      <c r="AH19" s="80"/>
      <c r="AI19" s="80"/>
      <c r="AJ19" s="42"/>
      <c r="AK19" s="86" t="s">
        <v>122</v>
      </c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42"/>
      <c r="BE19" s="80" t="s">
        <v>118</v>
      </c>
      <c r="BF19" s="80"/>
      <c r="BG19" s="80"/>
      <c r="BH19" s="80"/>
      <c r="BI19" s="80"/>
      <c r="BJ19" s="80"/>
      <c r="BK19" s="80"/>
      <c r="BL19" s="80"/>
      <c r="BM19" s="24"/>
      <c r="BN19" s="24"/>
      <c r="BO19" s="24"/>
      <c r="BP19" s="24"/>
      <c r="BQ19" s="24"/>
      <c r="BR19" s="24"/>
      <c r="BS19" s="24"/>
      <c r="BT19" s="24"/>
      <c r="BU19" s="24"/>
    </row>
    <row r="20" spans="1:73" customFormat="1" ht="25.5" customHeight="1">
      <c r="B20" s="78" t="s">
        <v>54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55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5"/>
      <c r="AA20" s="78" t="s">
        <v>56</v>
      </c>
      <c r="AB20" s="78"/>
      <c r="AC20" s="78"/>
      <c r="AD20" s="78"/>
      <c r="AE20" s="78"/>
      <c r="AF20" s="78"/>
      <c r="AG20" s="78"/>
      <c r="AH20" s="78"/>
      <c r="AI20" s="78"/>
      <c r="AJ20" s="25"/>
      <c r="AK20" s="85" t="s">
        <v>57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5"/>
      <c r="BE20" s="78" t="s">
        <v>58</v>
      </c>
      <c r="BF20" s="78"/>
      <c r="BG20" s="78"/>
      <c r="BH20" s="78"/>
      <c r="BI20" s="78"/>
      <c r="BJ20" s="78"/>
      <c r="BK20" s="78"/>
      <c r="BL20" s="78"/>
      <c r="BM20" s="25"/>
      <c r="BN20" s="25"/>
      <c r="BO20" s="25"/>
      <c r="BP20" s="25"/>
      <c r="BQ20" s="25"/>
      <c r="BR20" s="25"/>
      <c r="BS20" s="25"/>
      <c r="BT20" s="25"/>
      <c r="BU20" s="25"/>
    </row>
    <row r="21" spans="1:73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3" ht="22.5" customHeight="1">
      <c r="A22" s="95" t="s">
        <v>49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>
        <f>AS22+K23</f>
        <v>2703061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50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>
        <f>AC50</f>
        <v>2703061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3" ht="18.75" customHeight="1">
      <c r="A23" s="6" t="s">
        <v>62</v>
      </c>
      <c r="B23" s="6"/>
      <c r="C23" s="6"/>
      <c r="D23" s="6"/>
      <c r="E23" s="6"/>
      <c r="F23" s="6"/>
      <c r="G23" s="6"/>
      <c r="H23" s="6"/>
      <c r="I23" s="6">
        <v>0</v>
      </c>
      <c r="J23" s="6"/>
      <c r="K23" s="96">
        <f>AK50</f>
        <v>0</v>
      </c>
      <c r="L23" s="96"/>
      <c r="M23" s="96"/>
      <c r="N23" s="96"/>
      <c r="O23" s="96"/>
      <c r="P23" s="96"/>
      <c r="Q23" s="96"/>
      <c r="R23" s="96"/>
      <c r="S23" s="96"/>
      <c r="T23" s="98" t="s">
        <v>23</v>
      </c>
      <c r="U23" s="98"/>
      <c r="V23" s="98"/>
      <c r="W23" s="9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3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3" ht="22.5" customHeight="1">
      <c r="A25" s="73" t="s">
        <v>36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</row>
    <row r="26" spans="1:73" ht="145.5" customHeight="1">
      <c r="A26" s="87" t="s">
        <v>260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</row>
    <row r="27" spans="1:7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3" ht="15.75" customHeight="1">
      <c r="A28" s="88" t="s">
        <v>35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</row>
    <row r="29" spans="1:73" ht="15" customHeight="1">
      <c r="A29" s="89" t="s">
        <v>27</v>
      </c>
      <c r="B29" s="90"/>
      <c r="C29" s="90"/>
      <c r="D29" s="90"/>
      <c r="E29" s="90"/>
      <c r="F29" s="91"/>
      <c r="G29" s="89" t="s">
        <v>39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3" ht="15.75" hidden="1" customHeight="1">
      <c r="A30" s="92">
        <v>1</v>
      </c>
      <c r="B30" s="93"/>
      <c r="C30" s="93"/>
      <c r="D30" s="93"/>
      <c r="E30" s="93"/>
      <c r="F30" s="94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3" ht="10.5" hidden="1" customHeight="1">
      <c r="A31" s="99" t="s">
        <v>32</v>
      </c>
      <c r="B31" s="100"/>
      <c r="C31" s="100"/>
      <c r="D31" s="100"/>
      <c r="E31" s="100"/>
      <c r="F31" s="101"/>
      <c r="G31" s="102" t="s">
        <v>7</v>
      </c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4"/>
      <c r="BU31" s="1" t="s">
        <v>48</v>
      </c>
    </row>
    <row r="32" spans="1:73" ht="15" customHeight="1">
      <c r="A32" s="99">
        <v>1</v>
      </c>
      <c r="B32" s="100"/>
      <c r="C32" s="100"/>
      <c r="D32" s="100"/>
      <c r="E32" s="100"/>
      <c r="F32" s="101"/>
      <c r="G32" s="105" t="s">
        <v>64</v>
      </c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7"/>
      <c r="BU32" s="1" t="s">
        <v>47</v>
      </c>
    </row>
    <row r="33" spans="1:73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3" ht="15.95" customHeight="1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3" ht="15.95" customHeight="1">
      <c r="A35" s="108" t="s">
        <v>112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3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3" ht="15.75" customHeight="1">
      <c r="A37" s="88" t="s">
        <v>38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</row>
    <row r="38" spans="1:73" ht="21.75" customHeight="1">
      <c r="A38" s="89" t="s">
        <v>27</v>
      </c>
      <c r="B38" s="90"/>
      <c r="C38" s="90"/>
      <c r="D38" s="90"/>
      <c r="E38" s="90"/>
      <c r="F38" s="91"/>
      <c r="G38" s="89" t="s">
        <v>24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3" ht="15.75" hidden="1" customHeight="1">
      <c r="A39" s="92">
        <v>1</v>
      </c>
      <c r="B39" s="93"/>
      <c r="C39" s="93"/>
      <c r="D39" s="93"/>
      <c r="E39" s="93"/>
      <c r="F39" s="94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3" ht="10.5" hidden="1" customHeight="1">
      <c r="A40" s="99" t="s">
        <v>6</v>
      </c>
      <c r="B40" s="100"/>
      <c r="C40" s="100"/>
      <c r="D40" s="100"/>
      <c r="E40" s="100"/>
      <c r="F40" s="101"/>
      <c r="G40" s="102" t="s">
        <v>7</v>
      </c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4"/>
      <c r="BU40" s="1" t="s">
        <v>11</v>
      </c>
    </row>
    <row r="41" spans="1:73" ht="19.5" customHeight="1">
      <c r="A41" s="99">
        <v>1</v>
      </c>
      <c r="B41" s="100"/>
      <c r="C41" s="100"/>
      <c r="D41" s="100"/>
      <c r="E41" s="100"/>
      <c r="F41" s="101"/>
      <c r="G41" s="105" t="s">
        <v>65</v>
      </c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7"/>
      <c r="BU41" s="1" t="s">
        <v>12</v>
      </c>
    </row>
    <row r="42" spans="1:7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3" ht="15.75" customHeight="1">
      <c r="A43" s="98" t="s">
        <v>40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3" ht="15" customHeight="1">
      <c r="A44" s="109" t="s">
        <v>119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3" ht="15.95" customHeight="1">
      <c r="A45" s="110" t="s">
        <v>27</v>
      </c>
      <c r="B45" s="111"/>
      <c r="C45" s="112"/>
      <c r="D45" s="110" t="s">
        <v>25</v>
      </c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2"/>
      <c r="AC45" s="110" t="s">
        <v>28</v>
      </c>
      <c r="AD45" s="111"/>
      <c r="AE45" s="111"/>
      <c r="AF45" s="111"/>
      <c r="AG45" s="111"/>
      <c r="AH45" s="111"/>
      <c r="AI45" s="111"/>
      <c r="AJ45" s="112"/>
      <c r="AK45" s="110" t="s">
        <v>29</v>
      </c>
      <c r="AL45" s="111"/>
      <c r="AM45" s="111"/>
      <c r="AN45" s="111"/>
      <c r="AO45" s="111"/>
      <c r="AP45" s="111"/>
      <c r="AQ45" s="111"/>
      <c r="AR45" s="112"/>
      <c r="AS45" s="110" t="s">
        <v>26</v>
      </c>
      <c r="AT45" s="111"/>
      <c r="AU45" s="111"/>
      <c r="AV45" s="111"/>
      <c r="AW45" s="111"/>
      <c r="AX45" s="111"/>
      <c r="AY45" s="111"/>
      <c r="AZ45" s="112"/>
      <c r="BA45" s="17"/>
      <c r="BB45" s="17"/>
      <c r="BC45" s="17"/>
      <c r="BD45" s="17"/>
      <c r="BE45" s="17"/>
      <c r="BF45" s="17"/>
      <c r="BG45" s="17"/>
      <c r="BH45" s="17"/>
    </row>
    <row r="46" spans="1:73" ht="21" customHeight="1">
      <c r="A46" s="113"/>
      <c r="B46" s="114"/>
      <c r="C46" s="115"/>
      <c r="D46" s="113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5"/>
      <c r="AC46" s="113"/>
      <c r="AD46" s="114"/>
      <c r="AE46" s="114"/>
      <c r="AF46" s="114"/>
      <c r="AG46" s="114"/>
      <c r="AH46" s="114"/>
      <c r="AI46" s="114"/>
      <c r="AJ46" s="115"/>
      <c r="AK46" s="113"/>
      <c r="AL46" s="114"/>
      <c r="AM46" s="114"/>
      <c r="AN46" s="114"/>
      <c r="AO46" s="114"/>
      <c r="AP46" s="114"/>
      <c r="AQ46" s="114"/>
      <c r="AR46" s="115"/>
      <c r="AS46" s="113"/>
      <c r="AT46" s="114"/>
      <c r="AU46" s="114"/>
      <c r="AV46" s="114"/>
      <c r="AW46" s="114"/>
      <c r="AX46" s="114"/>
      <c r="AY46" s="114"/>
      <c r="AZ46" s="115"/>
      <c r="BA46" s="17"/>
      <c r="BB46" s="17"/>
      <c r="BC46" s="17"/>
      <c r="BD46" s="17"/>
      <c r="BE46" s="17"/>
      <c r="BF46" s="17"/>
      <c r="BG46" s="17"/>
      <c r="BH46" s="17"/>
    </row>
    <row r="47" spans="1:73" ht="15.75">
      <c r="A47" s="92">
        <v>1</v>
      </c>
      <c r="B47" s="93"/>
      <c r="C47" s="94"/>
      <c r="D47" s="92">
        <v>2</v>
      </c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4"/>
      <c r="AC47" s="92">
        <v>3</v>
      </c>
      <c r="AD47" s="93"/>
      <c r="AE47" s="93"/>
      <c r="AF47" s="93"/>
      <c r="AG47" s="93"/>
      <c r="AH47" s="93"/>
      <c r="AI47" s="93"/>
      <c r="AJ47" s="94"/>
      <c r="AK47" s="92">
        <v>4</v>
      </c>
      <c r="AL47" s="93"/>
      <c r="AM47" s="93"/>
      <c r="AN47" s="93"/>
      <c r="AO47" s="93"/>
      <c r="AP47" s="93"/>
      <c r="AQ47" s="93"/>
      <c r="AR47" s="94"/>
      <c r="AS47" s="92">
        <v>5</v>
      </c>
      <c r="AT47" s="93"/>
      <c r="AU47" s="93"/>
      <c r="AV47" s="93"/>
      <c r="AW47" s="93"/>
      <c r="AX47" s="93"/>
      <c r="AY47" s="93"/>
      <c r="AZ47" s="94"/>
      <c r="BA47" s="17"/>
      <c r="BB47" s="17"/>
      <c r="BC47" s="17"/>
      <c r="BD47" s="17"/>
      <c r="BE47" s="17"/>
      <c r="BF47" s="17"/>
      <c r="BG47" s="17"/>
      <c r="BH47" s="17"/>
    </row>
    <row r="48" spans="1:73" s="4" customFormat="1" ht="12.75" hidden="1" customHeight="1">
      <c r="A48" s="99" t="s">
        <v>6</v>
      </c>
      <c r="B48" s="100"/>
      <c r="C48" s="101"/>
      <c r="D48" s="99" t="s">
        <v>7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1"/>
      <c r="AC48" s="116" t="s">
        <v>8</v>
      </c>
      <c r="AD48" s="117"/>
      <c r="AE48" s="117"/>
      <c r="AF48" s="117"/>
      <c r="AG48" s="117"/>
      <c r="AH48" s="117"/>
      <c r="AI48" s="117"/>
      <c r="AJ48" s="118"/>
      <c r="AK48" s="116" t="s">
        <v>9</v>
      </c>
      <c r="AL48" s="117"/>
      <c r="AM48" s="117"/>
      <c r="AN48" s="117"/>
      <c r="AO48" s="117"/>
      <c r="AP48" s="117"/>
      <c r="AQ48" s="117"/>
      <c r="AR48" s="118"/>
      <c r="AS48" s="119" t="s">
        <v>10</v>
      </c>
      <c r="AT48" s="120"/>
      <c r="AU48" s="120"/>
      <c r="AV48" s="120"/>
      <c r="AW48" s="120"/>
      <c r="AX48" s="120"/>
      <c r="AY48" s="120"/>
      <c r="AZ48" s="121"/>
      <c r="BA48" s="18"/>
      <c r="BB48" s="19"/>
      <c r="BC48" s="19"/>
      <c r="BD48" s="19"/>
      <c r="BE48" s="19"/>
      <c r="BF48" s="19"/>
      <c r="BG48" s="19"/>
      <c r="BH48" s="19"/>
      <c r="BU48" s="4" t="s">
        <v>13</v>
      </c>
    </row>
    <row r="49" spans="1:73" ht="33.75" customHeight="1">
      <c r="A49" s="99">
        <v>1</v>
      </c>
      <c r="B49" s="100"/>
      <c r="C49" s="101"/>
      <c r="D49" s="105" t="s">
        <v>66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7"/>
      <c r="AC49" s="122">
        <v>2703061</v>
      </c>
      <c r="AD49" s="123"/>
      <c r="AE49" s="123"/>
      <c r="AF49" s="123"/>
      <c r="AG49" s="123"/>
      <c r="AH49" s="123"/>
      <c r="AI49" s="123"/>
      <c r="AJ49" s="124"/>
      <c r="AK49" s="122">
        <v>0</v>
      </c>
      <c r="AL49" s="123"/>
      <c r="AM49" s="123"/>
      <c r="AN49" s="123"/>
      <c r="AO49" s="123"/>
      <c r="AP49" s="123"/>
      <c r="AQ49" s="123"/>
      <c r="AR49" s="124"/>
      <c r="AS49" s="122">
        <f>AC49+AK49</f>
        <v>2703061</v>
      </c>
      <c r="AT49" s="123"/>
      <c r="AU49" s="123"/>
      <c r="AV49" s="123"/>
      <c r="AW49" s="123"/>
      <c r="AX49" s="123"/>
      <c r="AY49" s="123"/>
      <c r="AZ49" s="124"/>
      <c r="BA49" s="20"/>
      <c r="BB49" s="20"/>
      <c r="BC49" s="20"/>
      <c r="BD49" s="20"/>
      <c r="BE49" s="20"/>
      <c r="BF49" s="20"/>
      <c r="BG49" s="20"/>
      <c r="BH49" s="20"/>
      <c r="BU49" s="1" t="s">
        <v>14</v>
      </c>
    </row>
    <row r="50" spans="1:73" s="4" customFormat="1" ht="18" customHeight="1">
      <c r="A50" s="125"/>
      <c r="B50" s="126"/>
      <c r="C50" s="127"/>
      <c r="D50" s="128" t="s">
        <v>67</v>
      </c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30"/>
      <c r="AC50" s="131">
        <f>AC49</f>
        <v>2703061</v>
      </c>
      <c r="AD50" s="132"/>
      <c r="AE50" s="132"/>
      <c r="AF50" s="132"/>
      <c r="AG50" s="132"/>
      <c r="AH50" s="132"/>
      <c r="AI50" s="132"/>
      <c r="AJ50" s="133"/>
      <c r="AK50" s="131">
        <f>AK49</f>
        <v>0</v>
      </c>
      <c r="AL50" s="132"/>
      <c r="AM50" s="132"/>
      <c r="AN50" s="132"/>
      <c r="AO50" s="132"/>
      <c r="AP50" s="132"/>
      <c r="AQ50" s="132"/>
      <c r="AR50" s="133"/>
      <c r="AS50" s="131">
        <f>AC50+AK50</f>
        <v>2703061</v>
      </c>
      <c r="AT50" s="132"/>
      <c r="AU50" s="132"/>
      <c r="AV50" s="132"/>
      <c r="AW50" s="132"/>
      <c r="AX50" s="132"/>
      <c r="AY50" s="132"/>
      <c r="AZ50" s="133"/>
      <c r="BA50" s="35"/>
      <c r="BB50" s="35"/>
      <c r="BC50" s="35"/>
      <c r="BD50" s="35"/>
      <c r="BE50" s="35"/>
      <c r="BF50" s="35"/>
      <c r="BG50" s="35"/>
      <c r="BH50" s="35"/>
    </row>
    <row r="52" spans="1:73" ht="15.75" customHeight="1">
      <c r="A52" s="73" t="s">
        <v>41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</row>
    <row r="53" spans="1:73" ht="15" customHeight="1">
      <c r="A53" s="109" t="s">
        <v>119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3" ht="15.95" customHeight="1">
      <c r="A54" s="110" t="s">
        <v>27</v>
      </c>
      <c r="B54" s="111"/>
      <c r="C54" s="112"/>
      <c r="D54" s="110" t="s">
        <v>33</v>
      </c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2"/>
      <c r="AB54" s="110" t="s">
        <v>28</v>
      </c>
      <c r="AC54" s="111"/>
      <c r="AD54" s="111"/>
      <c r="AE54" s="111"/>
      <c r="AF54" s="111"/>
      <c r="AG54" s="111"/>
      <c r="AH54" s="111"/>
      <c r="AI54" s="112"/>
      <c r="AJ54" s="110" t="s">
        <v>29</v>
      </c>
      <c r="AK54" s="111"/>
      <c r="AL54" s="111"/>
      <c r="AM54" s="111"/>
      <c r="AN54" s="111"/>
      <c r="AO54" s="111"/>
      <c r="AP54" s="111"/>
      <c r="AQ54" s="112"/>
      <c r="AR54" s="110" t="s">
        <v>26</v>
      </c>
      <c r="AS54" s="111"/>
      <c r="AT54" s="111"/>
      <c r="AU54" s="111"/>
      <c r="AV54" s="111"/>
      <c r="AW54" s="111"/>
      <c r="AX54" s="111"/>
      <c r="AY54" s="112"/>
    </row>
    <row r="55" spans="1:73" ht="20.25" customHeight="1">
      <c r="A55" s="113"/>
      <c r="B55" s="114"/>
      <c r="C55" s="115"/>
      <c r="D55" s="113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5"/>
      <c r="AB55" s="113"/>
      <c r="AC55" s="114"/>
      <c r="AD55" s="114"/>
      <c r="AE55" s="114"/>
      <c r="AF55" s="114"/>
      <c r="AG55" s="114"/>
      <c r="AH55" s="114"/>
      <c r="AI55" s="115"/>
      <c r="AJ55" s="113"/>
      <c r="AK55" s="114"/>
      <c r="AL55" s="114"/>
      <c r="AM55" s="114"/>
      <c r="AN55" s="114"/>
      <c r="AO55" s="114"/>
      <c r="AP55" s="114"/>
      <c r="AQ55" s="115"/>
      <c r="AR55" s="113"/>
      <c r="AS55" s="114"/>
      <c r="AT55" s="114"/>
      <c r="AU55" s="114"/>
      <c r="AV55" s="114"/>
      <c r="AW55" s="114"/>
      <c r="AX55" s="114"/>
      <c r="AY55" s="115"/>
    </row>
    <row r="56" spans="1:73" ht="15.75" customHeight="1">
      <c r="A56" s="92">
        <v>1</v>
      </c>
      <c r="B56" s="93"/>
      <c r="C56" s="94"/>
      <c r="D56" s="92">
        <v>2</v>
      </c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4"/>
      <c r="AB56" s="92">
        <v>3</v>
      </c>
      <c r="AC56" s="93"/>
      <c r="AD56" s="93"/>
      <c r="AE56" s="93"/>
      <c r="AF56" s="93"/>
      <c r="AG56" s="93"/>
      <c r="AH56" s="93"/>
      <c r="AI56" s="94"/>
      <c r="AJ56" s="92">
        <v>4</v>
      </c>
      <c r="AK56" s="93"/>
      <c r="AL56" s="93"/>
      <c r="AM56" s="93"/>
      <c r="AN56" s="93"/>
      <c r="AO56" s="93"/>
      <c r="AP56" s="93"/>
      <c r="AQ56" s="94"/>
      <c r="AR56" s="92">
        <v>5</v>
      </c>
      <c r="AS56" s="93"/>
      <c r="AT56" s="93"/>
      <c r="AU56" s="93"/>
      <c r="AV56" s="93"/>
      <c r="AW56" s="93"/>
      <c r="AX56" s="93"/>
      <c r="AY56" s="94"/>
    </row>
    <row r="57" spans="1:73" ht="12.75" hidden="1" customHeight="1">
      <c r="A57" s="99" t="s">
        <v>6</v>
      </c>
      <c r="B57" s="100"/>
      <c r="C57" s="101"/>
      <c r="D57" s="102" t="s">
        <v>7</v>
      </c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4"/>
      <c r="AB57" s="116" t="s">
        <v>8</v>
      </c>
      <c r="AC57" s="117"/>
      <c r="AD57" s="117"/>
      <c r="AE57" s="117"/>
      <c r="AF57" s="117"/>
      <c r="AG57" s="117"/>
      <c r="AH57" s="117"/>
      <c r="AI57" s="118"/>
      <c r="AJ57" s="116" t="s">
        <v>9</v>
      </c>
      <c r="AK57" s="117"/>
      <c r="AL57" s="117"/>
      <c r="AM57" s="117"/>
      <c r="AN57" s="117"/>
      <c r="AO57" s="117"/>
      <c r="AP57" s="117"/>
      <c r="AQ57" s="118"/>
      <c r="AR57" s="116" t="s">
        <v>10</v>
      </c>
      <c r="AS57" s="117"/>
      <c r="AT57" s="117"/>
      <c r="AU57" s="117"/>
      <c r="AV57" s="117"/>
      <c r="AW57" s="117"/>
      <c r="AX57" s="117"/>
      <c r="AY57" s="118"/>
      <c r="BU57" s="1" t="s">
        <v>15</v>
      </c>
    </row>
    <row r="58" spans="1:73" s="4" customFormat="1" ht="20.25" customHeight="1">
      <c r="A58" s="134"/>
      <c r="B58" s="135"/>
      <c r="C58" s="136"/>
      <c r="D58" s="137" t="s">
        <v>26</v>
      </c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9"/>
      <c r="AB58" s="131"/>
      <c r="AC58" s="132"/>
      <c r="AD58" s="132"/>
      <c r="AE58" s="132"/>
      <c r="AF58" s="132"/>
      <c r="AG58" s="132"/>
      <c r="AH58" s="132"/>
      <c r="AI58" s="133"/>
      <c r="AJ58" s="131"/>
      <c r="AK58" s="132"/>
      <c r="AL58" s="132"/>
      <c r="AM58" s="132"/>
      <c r="AN58" s="132"/>
      <c r="AO58" s="132"/>
      <c r="AP58" s="132"/>
      <c r="AQ58" s="133"/>
      <c r="AR58" s="131">
        <f>AB58+AJ58</f>
        <v>0</v>
      </c>
      <c r="AS58" s="132"/>
      <c r="AT58" s="132"/>
      <c r="AU58" s="132"/>
      <c r="AV58" s="132"/>
      <c r="AW58" s="132"/>
      <c r="AX58" s="132"/>
      <c r="AY58" s="133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U58" s="4" t="s">
        <v>16</v>
      </c>
    </row>
    <row r="60" spans="1:73" ht="15.75" customHeight="1">
      <c r="A60" s="88" t="s">
        <v>42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</row>
    <row r="61" spans="1:73" ht="30" customHeight="1">
      <c r="A61" s="92" t="s">
        <v>27</v>
      </c>
      <c r="B61" s="93"/>
      <c r="C61" s="93"/>
      <c r="D61" s="93"/>
      <c r="E61" s="93"/>
      <c r="F61" s="94"/>
      <c r="G61" s="92" t="s">
        <v>43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92" t="s">
        <v>2</v>
      </c>
      <c r="AA61" s="93"/>
      <c r="AB61" s="93"/>
      <c r="AC61" s="93"/>
      <c r="AD61" s="94"/>
      <c r="AE61" s="92" t="s">
        <v>1</v>
      </c>
      <c r="AF61" s="93"/>
      <c r="AG61" s="93"/>
      <c r="AH61" s="93"/>
      <c r="AI61" s="93"/>
      <c r="AJ61" s="93"/>
      <c r="AK61" s="93"/>
      <c r="AL61" s="93"/>
      <c r="AM61" s="93"/>
      <c r="AN61" s="94"/>
      <c r="AO61" s="92" t="s">
        <v>28</v>
      </c>
      <c r="AP61" s="93"/>
      <c r="AQ61" s="93"/>
      <c r="AR61" s="93"/>
      <c r="AS61" s="93"/>
      <c r="AT61" s="93"/>
      <c r="AU61" s="93"/>
      <c r="AV61" s="94"/>
      <c r="AW61" s="92" t="s">
        <v>29</v>
      </c>
      <c r="AX61" s="93"/>
      <c r="AY61" s="93"/>
      <c r="AZ61" s="93"/>
      <c r="BA61" s="93"/>
      <c r="BB61" s="93"/>
      <c r="BC61" s="93"/>
      <c r="BD61" s="94"/>
      <c r="BE61" s="92" t="s">
        <v>26</v>
      </c>
      <c r="BF61" s="93"/>
      <c r="BG61" s="93"/>
      <c r="BH61" s="93"/>
      <c r="BI61" s="93"/>
      <c r="BJ61" s="93"/>
      <c r="BK61" s="93"/>
      <c r="BL61" s="94"/>
    </row>
    <row r="62" spans="1:73" ht="15.75" customHeight="1">
      <c r="A62" s="92">
        <v>1</v>
      </c>
      <c r="B62" s="93"/>
      <c r="C62" s="93"/>
      <c r="D62" s="93"/>
      <c r="E62" s="93"/>
      <c r="F62" s="94"/>
      <c r="G62" s="92">
        <v>2</v>
      </c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4"/>
      <c r="Z62" s="92">
        <v>3</v>
      </c>
      <c r="AA62" s="93"/>
      <c r="AB62" s="93"/>
      <c r="AC62" s="93"/>
      <c r="AD62" s="94"/>
      <c r="AE62" s="92">
        <v>4</v>
      </c>
      <c r="AF62" s="93"/>
      <c r="AG62" s="93"/>
      <c r="AH62" s="93"/>
      <c r="AI62" s="93"/>
      <c r="AJ62" s="93"/>
      <c r="AK62" s="93"/>
      <c r="AL62" s="93"/>
      <c r="AM62" s="93"/>
      <c r="AN62" s="94"/>
      <c r="AO62" s="92">
        <v>5</v>
      </c>
      <c r="AP62" s="93"/>
      <c r="AQ62" s="93"/>
      <c r="AR62" s="93"/>
      <c r="AS62" s="93"/>
      <c r="AT62" s="93"/>
      <c r="AU62" s="93"/>
      <c r="AV62" s="94"/>
      <c r="AW62" s="92">
        <v>6</v>
      </c>
      <c r="AX62" s="93"/>
      <c r="AY62" s="93"/>
      <c r="AZ62" s="93"/>
      <c r="BA62" s="93"/>
      <c r="BB62" s="93"/>
      <c r="BC62" s="93"/>
      <c r="BD62" s="94"/>
      <c r="BE62" s="92">
        <v>7</v>
      </c>
      <c r="BF62" s="93"/>
      <c r="BG62" s="93"/>
      <c r="BH62" s="93"/>
      <c r="BI62" s="93"/>
      <c r="BJ62" s="93"/>
      <c r="BK62" s="93"/>
      <c r="BL62" s="94"/>
    </row>
    <row r="63" spans="1:73" ht="12.75" hidden="1" customHeight="1">
      <c r="A63" s="99" t="s">
        <v>32</v>
      </c>
      <c r="B63" s="100"/>
      <c r="C63" s="100"/>
      <c r="D63" s="100"/>
      <c r="E63" s="100"/>
      <c r="F63" s="101"/>
      <c r="G63" s="102" t="s">
        <v>7</v>
      </c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4"/>
      <c r="Z63" s="99" t="s">
        <v>19</v>
      </c>
      <c r="AA63" s="100"/>
      <c r="AB63" s="100"/>
      <c r="AC63" s="100"/>
      <c r="AD63" s="101"/>
      <c r="AE63" s="102" t="s">
        <v>31</v>
      </c>
      <c r="AF63" s="103"/>
      <c r="AG63" s="103"/>
      <c r="AH63" s="103"/>
      <c r="AI63" s="103"/>
      <c r="AJ63" s="103"/>
      <c r="AK63" s="103"/>
      <c r="AL63" s="103"/>
      <c r="AM63" s="103"/>
      <c r="AN63" s="104"/>
      <c r="AO63" s="116" t="s">
        <v>8</v>
      </c>
      <c r="AP63" s="117"/>
      <c r="AQ63" s="117"/>
      <c r="AR63" s="117"/>
      <c r="AS63" s="117"/>
      <c r="AT63" s="117"/>
      <c r="AU63" s="117"/>
      <c r="AV63" s="118"/>
      <c r="AW63" s="116" t="s">
        <v>30</v>
      </c>
      <c r="AX63" s="117"/>
      <c r="AY63" s="117"/>
      <c r="AZ63" s="117"/>
      <c r="BA63" s="117"/>
      <c r="BB63" s="117"/>
      <c r="BC63" s="117"/>
      <c r="BD63" s="118"/>
      <c r="BE63" s="116" t="s">
        <v>69</v>
      </c>
      <c r="BF63" s="117"/>
      <c r="BG63" s="117"/>
      <c r="BH63" s="117"/>
      <c r="BI63" s="117"/>
      <c r="BJ63" s="117"/>
      <c r="BK63" s="117"/>
      <c r="BL63" s="118"/>
      <c r="BU63" s="1" t="s">
        <v>17</v>
      </c>
    </row>
    <row r="64" spans="1:73" s="4" customFormat="1" ht="18" customHeight="1">
      <c r="A64" s="134">
        <v>0</v>
      </c>
      <c r="B64" s="135"/>
      <c r="C64" s="135"/>
      <c r="D64" s="135"/>
      <c r="E64" s="135"/>
      <c r="F64" s="136"/>
      <c r="G64" s="152" t="s">
        <v>68</v>
      </c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4"/>
      <c r="Z64" s="155"/>
      <c r="AA64" s="156"/>
      <c r="AB64" s="156"/>
      <c r="AC64" s="156"/>
      <c r="AD64" s="157"/>
      <c r="AE64" s="137"/>
      <c r="AF64" s="138"/>
      <c r="AG64" s="138"/>
      <c r="AH64" s="138"/>
      <c r="AI64" s="138"/>
      <c r="AJ64" s="138"/>
      <c r="AK64" s="138"/>
      <c r="AL64" s="138"/>
      <c r="AM64" s="138"/>
      <c r="AN64" s="139"/>
      <c r="AO64" s="131"/>
      <c r="AP64" s="132"/>
      <c r="AQ64" s="132"/>
      <c r="AR64" s="132"/>
      <c r="AS64" s="132"/>
      <c r="AT64" s="132"/>
      <c r="AU64" s="132"/>
      <c r="AV64" s="133"/>
      <c r="AW64" s="131"/>
      <c r="AX64" s="132"/>
      <c r="AY64" s="132"/>
      <c r="AZ64" s="132"/>
      <c r="BA64" s="132"/>
      <c r="BB64" s="132"/>
      <c r="BC64" s="132"/>
      <c r="BD64" s="133"/>
      <c r="BE64" s="131"/>
      <c r="BF64" s="132"/>
      <c r="BG64" s="132"/>
      <c r="BH64" s="132"/>
      <c r="BI64" s="132"/>
      <c r="BJ64" s="132"/>
      <c r="BK64" s="132"/>
      <c r="BL64" s="133"/>
      <c r="BU64" s="4" t="s">
        <v>18</v>
      </c>
    </row>
    <row r="65" spans="1:75" ht="18" customHeight="1">
      <c r="A65" s="92">
        <v>1</v>
      </c>
      <c r="B65" s="93"/>
      <c r="C65" s="93"/>
      <c r="D65" s="93"/>
      <c r="E65" s="93"/>
      <c r="F65" s="94"/>
      <c r="G65" s="105" t="s">
        <v>70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161" t="s">
        <v>71</v>
      </c>
      <c r="AA65" s="162"/>
      <c r="AB65" s="162"/>
      <c r="AC65" s="162"/>
      <c r="AD65" s="163"/>
      <c r="AE65" s="164" t="s">
        <v>72</v>
      </c>
      <c r="AF65" s="165"/>
      <c r="AG65" s="165"/>
      <c r="AH65" s="165"/>
      <c r="AI65" s="165"/>
      <c r="AJ65" s="165"/>
      <c r="AK65" s="165"/>
      <c r="AL65" s="165"/>
      <c r="AM65" s="165"/>
      <c r="AN65" s="166"/>
      <c r="AO65" s="122">
        <v>7</v>
      </c>
      <c r="AP65" s="123"/>
      <c r="AQ65" s="123"/>
      <c r="AR65" s="123"/>
      <c r="AS65" s="123"/>
      <c r="AT65" s="123"/>
      <c r="AU65" s="123"/>
      <c r="AV65" s="124"/>
      <c r="AW65" s="122">
        <v>0</v>
      </c>
      <c r="AX65" s="123"/>
      <c r="AY65" s="123"/>
      <c r="AZ65" s="123"/>
      <c r="BA65" s="123"/>
      <c r="BB65" s="123"/>
      <c r="BC65" s="123"/>
      <c r="BD65" s="124"/>
      <c r="BE65" s="122">
        <v>7</v>
      </c>
      <c r="BF65" s="123"/>
      <c r="BG65" s="123"/>
      <c r="BH65" s="123"/>
      <c r="BI65" s="123"/>
      <c r="BJ65" s="123"/>
      <c r="BK65" s="123"/>
      <c r="BL65" s="124"/>
    </row>
    <row r="66" spans="1:75" s="4" customFormat="1" ht="18" customHeight="1">
      <c r="A66" s="134">
        <v>0</v>
      </c>
      <c r="B66" s="135"/>
      <c r="C66" s="135"/>
      <c r="D66" s="135"/>
      <c r="E66" s="135"/>
      <c r="F66" s="136"/>
      <c r="G66" s="128" t="s">
        <v>73</v>
      </c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30"/>
      <c r="Z66" s="155" t="s">
        <v>71</v>
      </c>
      <c r="AA66" s="156"/>
      <c r="AB66" s="156"/>
      <c r="AC66" s="156"/>
      <c r="AD66" s="157"/>
      <c r="AE66" s="158"/>
      <c r="AF66" s="159"/>
      <c r="AG66" s="159"/>
      <c r="AH66" s="159"/>
      <c r="AI66" s="159"/>
      <c r="AJ66" s="159"/>
      <c r="AK66" s="159"/>
      <c r="AL66" s="159"/>
      <c r="AM66" s="159"/>
      <c r="AN66" s="160"/>
      <c r="AO66" s="131">
        <f>AO67+AO68</f>
        <v>7</v>
      </c>
      <c r="AP66" s="132"/>
      <c r="AQ66" s="132"/>
      <c r="AR66" s="132"/>
      <c r="AS66" s="132"/>
      <c r="AT66" s="132"/>
      <c r="AU66" s="132"/>
      <c r="AV66" s="133"/>
      <c r="AW66" s="131">
        <v>0</v>
      </c>
      <c r="AX66" s="132"/>
      <c r="AY66" s="132"/>
      <c r="AZ66" s="132"/>
      <c r="BA66" s="132"/>
      <c r="BB66" s="132"/>
      <c r="BC66" s="132"/>
      <c r="BD66" s="133"/>
      <c r="BE66" s="131">
        <f>BE67+BE68</f>
        <v>7</v>
      </c>
      <c r="BF66" s="132"/>
      <c r="BG66" s="132"/>
      <c r="BH66" s="132"/>
      <c r="BI66" s="132"/>
      <c r="BJ66" s="132"/>
      <c r="BK66" s="132"/>
      <c r="BL66" s="133"/>
    </row>
    <row r="67" spans="1:75" ht="45.75" customHeight="1">
      <c r="A67" s="92">
        <v>2</v>
      </c>
      <c r="B67" s="93"/>
      <c r="C67" s="93"/>
      <c r="D67" s="93"/>
      <c r="E67" s="93"/>
      <c r="F67" s="94"/>
      <c r="G67" s="105" t="s">
        <v>74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161" t="s">
        <v>71</v>
      </c>
      <c r="AA67" s="162"/>
      <c r="AB67" s="162"/>
      <c r="AC67" s="162"/>
      <c r="AD67" s="163"/>
      <c r="AE67" s="164" t="s">
        <v>75</v>
      </c>
      <c r="AF67" s="165"/>
      <c r="AG67" s="165"/>
      <c r="AH67" s="165"/>
      <c r="AI67" s="165"/>
      <c r="AJ67" s="165"/>
      <c r="AK67" s="165"/>
      <c r="AL67" s="165"/>
      <c r="AM67" s="165"/>
      <c r="AN67" s="166"/>
      <c r="AO67" s="122">
        <v>5</v>
      </c>
      <c r="AP67" s="123"/>
      <c r="AQ67" s="123"/>
      <c r="AR67" s="123"/>
      <c r="AS67" s="123"/>
      <c r="AT67" s="123"/>
      <c r="AU67" s="123"/>
      <c r="AV67" s="124"/>
      <c r="AW67" s="122">
        <v>0</v>
      </c>
      <c r="AX67" s="123"/>
      <c r="AY67" s="123"/>
      <c r="AZ67" s="123"/>
      <c r="BA67" s="123"/>
      <c r="BB67" s="123"/>
      <c r="BC67" s="123"/>
      <c r="BD67" s="124"/>
      <c r="BE67" s="122">
        <v>5</v>
      </c>
      <c r="BF67" s="123"/>
      <c r="BG67" s="123"/>
      <c r="BH67" s="123"/>
      <c r="BI67" s="123"/>
      <c r="BJ67" s="123"/>
      <c r="BK67" s="123"/>
      <c r="BL67" s="124"/>
    </row>
    <row r="68" spans="1:75" ht="45.75" customHeight="1">
      <c r="A68" s="92">
        <v>2</v>
      </c>
      <c r="B68" s="93"/>
      <c r="C68" s="93"/>
      <c r="D68" s="93"/>
      <c r="E68" s="93"/>
      <c r="F68" s="94"/>
      <c r="G68" s="105" t="s">
        <v>76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161" t="s">
        <v>71</v>
      </c>
      <c r="AA68" s="162"/>
      <c r="AB68" s="162"/>
      <c r="AC68" s="162"/>
      <c r="AD68" s="163"/>
      <c r="AE68" s="164" t="s">
        <v>75</v>
      </c>
      <c r="AF68" s="165"/>
      <c r="AG68" s="165"/>
      <c r="AH68" s="165"/>
      <c r="AI68" s="165"/>
      <c r="AJ68" s="165"/>
      <c r="AK68" s="165"/>
      <c r="AL68" s="165"/>
      <c r="AM68" s="165"/>
      <c r="AN68" s="166"/>
      <c r="AO68" s="122">
        <v>2</v>
      </c>
      <c r="AP68" s="123"/>
      <c r="AQ68" s="123"/>
      <c r="AR68" s="123"/>
      <c r="AS68" s="123"/>
      <c r="AT68" s="123"/>
      <c r="AU68" s="123"/>
      <c r="AV68" s="124"/>
      <c r="AW68" s="122">
        <v>0</v>
      </c>
      <c r="AX68" s="123"/>
      <c r="AY68" s="123"/>
      <c r="AZ68" s="123"/>
      <c r="BA68" s="123"/>
      <c r="BB68" s="123"/>
      <c r="BC68" s="123"/>
      <c r="BD68" s="124"/>
      <c r="BE68" s="122">
        <v>2</v>
      </c>
      <c r="BF68" s="123"/>
      <c r="BG68" s="123"/>
      <c r="BH68" s="123"/>
      <c r="BI68" s="123"/>
      <c r="BJ68" s="123"/>
      <c r="BK68" s="123"/>
      <c r="BL68" s="124"/>
    </row>
    <row r="69" spans="1:75" ht="31.5" customHeight="1">
      <c r="A69" s="168">
        <v>3</v>
      </c>
      <c r="B69" s="168"/>
      <c r="C69" s="168"/>
      <c r="D69" s="168"/>
      <c r="E69" s="168"/>
      <c r="F69" s="168"/>
      <c r="G69" s="105" t="s">
        <v>77</v>
      </c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70"/>
      <c r="Z69" s="171" t="s">
        <v>78</v>
      </c>
      <c r="AA69" s="171"/>
      <c r="AB69" s="171"/>
      <c r="AC69" s="171"/>
      <c r="AD69" s="171"/>
      <c r="AE69" s="164" t="s">
        <v>79</v>
      </c>
      <c r="AF69" s="172"/>
      <c r="AG69" s="172"/>
      <c r="AH69" s="172"/>
      <c r="AI69" s="172"/>
      <c r="AJ69" s="172"/>
      <c r="AK69" s="172"/>
      <c r="AL69" s="172"/>
      <c r="AM69" s="172"/>
      <c r="AN69" s="173"/>
      <c r="AO69" s="167">
        <v>94122</v>
      </c>
      <c r="AP69" s="167"/>
      <c r="AQ69" s="167"/>
      <c r="AR69" s="167"/>
      <c r="AS69" s="167"/>
      <c r="AT69" s="167"/>
      <c r="AU69" s="167"/>
      <c r="AV69" s="167"/>
      <c r="AW69" s="167">
        <v>0</v>
      </c>
      <c r="AX69" s="167"/>
      <c r="AY69" s="167"/>
      <c r="AZ69" s="167"/>
      <c r="BA69" s="167"/>
      <c r="BB69" s="167"/>
      <c r="BC69" s="167"/>
      <c r="BD69" s="167"/>
      <c r="BE69" s="167">
        <v>94122</v>
      </c>
      <c r="BF69" s="167"/>
      <c r="BG69" s="167"/>
      <c r="BH69" s="167"/>
      <c r="BI69" s="167"/>
      <c r="BJ69" s="167"/>
      <c r="BK69" s="167"/>
      <c r="BL69" s="167"/>
    </row>
    <row r="70" spans="1:75" ht="31.5" customHeight="1">
      <c r="A70" s="168">
        <v>4</v>
      </c>
      <c r="B70" s="168"/>
      <c r="C70" s="168"/>
      <c r="D70" s="168"/>
      <c r="E70" s="168"/>
      <c r="F70" s="168"/>
      <c r="G70" s="105" t="s">
        <v>80</v>
      </c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70"/>
      <c r="Z70" s="171" t="s">
        <v>78</v>
      </c>
      <c r="AA70" s="171"/>
      <c r="AB70" s="171"/>
      <c r="AC70" s="171"/>
      <c r="AD70" s="171"/>
      <c r="AE70" s="164" t="s">
        <v>79</v>
      </c>
      <c r="AF70" s="172"/>
      <c r="AG70" s="172"/>
      <c r="AH70" s="172"/>
      <c r="AI70" s="172"/>
      <c r="AJ70" s="172"/>
      <c r="AK70" s="172"/>
      <c r="AL70" s="172"/>
      <c r="AM70" s="172"/>
      <c r="AN70" s="173"/>
      <c r="AO70" s="167">
        <v>2427056</v>
      </c>
      <c r="AP70" s="167"/>
      <c r="AQ70" s="167"/>
      <c r="AR70" s="167"/>
      <c r="AS70" s="167"/>
      <c r="AT70" s="167"/>
      <c r="AU70" s="167"/>
      <c r="AV70" s="167"/>
      <c r="AW70" s="167">
        <v>0</v>
      </c>
      <c r="AX70" s="167"/>
      <c r="AY70" s="167"/>
      <c r="AZ70" s="167"/>
      <c r="BA70" s="167"/>
      <c r="BB70" s="167"/>
      <c r="BC70" s="167"/>
      <c r="BD70" s="167"/>
      <c r="BE70" s="167">
        <v>2427056</v>
      </c>
      <c r="BF70" s="167"/>
      <c r="BG70" s="167"/>
      <c r="BH70" s="167"/>
      <c r="BI70" s="167"/>
      <c r="BJ70" s="167"/>
      <c r="BK70" s="167"/>
      <c r="BL70" s="167"/>
    </row>
    <row r="71" spans="1:75" ht="36" customHeight="1">
      <c r="A71" s="168">
        <v>5</v>
      </c>
      <c r="B71" s="168"/>
      <c r="C71" s="168"/>
      <c r="D71" s="168"/>
      <c r="E71" s="168"/>
      <c r="F71" s="168"/>
      <c r="G71" s="105" t="s">
        <v>81</v>
      </c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70"/>
      <c r="Z71" s="171" t="s">
        <v>78</v>
      </c>
      <c r="AA71" s="171"/>
      <c r="AB71" s="171"/>
      <c r="AC71" s="171"/>
      <c r="AD71" s="171"/>
      <c r="AE71" s="164" t="s">
        <v>82</v>
      </c>
      <c r="AF71" s="172"/>
      <c r="AG71" s="172"/>
      <c r="AH71" s="172"/>
      <c r="AI71" s="172"/>
      <c r="AJ71" s="172"/>
      <c r="AK71" s="172"/>
      <c r="AL71" s="172"/>
      <c r="AM71" s="172"/>
      <c r="AN71" s="173"/>
      <c r="AO71" s="167">
        <v>56622</v>
      </c>
      <c r="AP71" s="167"/>
      <c r="AQ71" s="167"/>
      <c r="AR71" s="167"/>
      <c r="AS71" s="167"/>
      <c r="AT71" s="167"/>
      <c r="AU71" s="167"/>
      <c r="AV71" s="167"/>
      <c r="AW71" s="167">
        <v>0</v>
      </c>
      <c r="AX71" s="167"/>
      <c r="AY71" s="167"/>
      <c r="AZ71" s="167"/>
      <c r="BA71" s="167"/>
      <c r="BB71" s="167"/>
      <c r="BC71" s="167"/>
      <c r="BD71" s="167"/>
      <c r="BE71" s="167">
        <v>56622</v>
      </c>
      <c r="BF71" s="167"/>
      <c r="BG71" s="167"/>
      <c r="BH71" s="167"/>
      <c r="BI71" s="167"/>
      <c r="BJ71" s="167"/>
      <c r="BK71" s="167"/>
      <c r="BL71" s="167"/>
    </row>
    <row r="72" spans="1:75" ht="36" customHeight="1">
      <c r="A72" s="168">
        <v>6</v>
      </c>
      <c r="B72" s="168"/>
      <c r="C72" s="168"/>
      <c r="D72" s="168"/>
      <c r="E72" s="168"/>
      <c r="F72" s="168"/>
      <c r="G72" s="105" t="s">
        <v>83</v>
      </c>
      <c r="H72" s="169"/>
      <c r="I72" s="169"/>
      <c r="J72" s="169"/>
      <c r="K72" s="169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70"/>
      <c r="Z72" s="171" t="s">
        <v>78</v>
      </c>
      <c r="AA72" s="171"/>
      <c r="AB72" s="171"/>
      <c r="AC72" s="171"/>
      <c r="AD72" s="171"/>
      <c r="AE72" s="164" t="s">
        <v>79</v>
      </c>
      <c r="AF72" s="172"/>
      <c r="AG72" s="172"/>
      <c r="AH72" s="172"/>
      <c r="AI72" s="172"/>
      <c r="AJ72" s="172"/>
      <c r="AK72" s="172"/>
      <c r="AL72" s="172"/>
      <c r="AM72" s="172"/>
      <c r="AN72" s="173"/>
      <c r="AO72" s="167">
        <v>125261</v>
      </c>
      <c r="AP72" s="167"/>
      <c r="AQ72" s="167"/>
      <c r="AR72" s="167"/>
      <c r="AS72" s="167"/>
      <c r="AT72" s="167"/>
      <c r="AU72" s="167"/>
      <c r="AV72" s="167"/>
      <c r="AW72" s="167">
        <v>0</v>
      </c>
      <c r="AX72" s="167"/>
      <c r="AY72" s="167"/>
      <c r="AZ72" s="167"/>
      <c r="BA72" s="167"/>
      <c r="BB72" s="167"/>
      <c r="BC72" s="167"/>
      <c r="BD72" s="167"/>
      <c r="BE72" s="167">
        <v>125261</v>
      </c>
      <c r="BF72" s="167"/>
      <c r="BG72" s="167"/>
      <c r="BH72" s="167"/>
      <c r="BI72" s="167"/>
      <c r="BJ72" s="167"/>
      <c r="BK72" s="167"/>
      <c r="BL72" s="167"/>
      <c r="BV72" s="64">
        <f>AO69+AO70+AO71+AO72</f>
        <v>2703061</v>
      </c>
      <c r="BW72" s="65">
        <f>AC50</f>
        <v>2703061</v>
      </c>
    </row>
    <row r="73" spans="1:75" s="4" customFormat="1" ht="21" customHeight="1">
      <c r="A73" s="176">
        <v>0</v>
      </c>
      <c r="B73" s="176"/>
      <c r="C73" s="176"/>
      <c r="D73" s="176"/>
      <c r="E73" s="176"/>
      <c r="F73" s="176"/>
      <c r="G73" s="137" t="s">
        <v>84</v>
      </c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8"/>
      <c r="Z73" s="179"/>
      <c r="AA73" s="179"/>
      <c r="AB73" s="179"/>
      <c r="AC73" s="179"/>
      <c r="AD73" s="179"/>
      <c r="AE73" s="158"/>
      <c r="AF73" s="180"/>
      <c r="AG73" s="180"/>
      <c r="AH73" s="180"/>
      <c r="AI73" s="180"/>
      <c r="AJ73" s="180"/>
      <c r="AK73" s="180"/>
      <c r="AL73" s="180"/>
      <c r="AM73" s="180"/>
      <c r="AN73" s="181"/>
      <c r="AO73" s="174"/>
      <c r="AP73" s="174"/>
      <c r="AQ73" s="174"/>
      <c r="AR73" s="174"/>
      <c r="AS73" s="174"/>
      <c r="AT73" s="174"/>
      <c r="AU73" s="174"/>
      <c r="AV73" s="174"/>
      <c r="AW73" s="174"/>
      <c r="AX73" s="174"/>
      <c r="AY73" s="174"/>
      <c r="AZ73" s="174"/>
      <c r="BA73" s="174"/>
      <c r="BB73" s="174"/>
      <c r="BC73" s="174"/>
      <c r="BD73" s="174"/>
      <c r="BE73" s="174"/>
      <c r="BF73" s="174"/>
      <c r="BG73" s="174"/>
      <c r="BH73" s="174"/>
      <c r="BI73" s="174"/>
      <c r="BJ73" s="174"/>
      <c r="BK73" s="174"/>
      <c r="BL73" s="174"/>
    </row>
    <row r="74" spans="1:75" ht="32.25" customHeight="1">
      <c r="A74" s="168">
        <v>1</v>
      </c>
      <c r="B74" s="168"/>
      <c r="C74" s="168"/>
      <c r="D74" s="168"/>
      <c r="E74" s="168"/>
      <c r="F74" s="168"/>
      <c r="G74" s="105" t="s">
        <v>85</v>
      </c>
      <c r="H74" s="169"/>
      <c r="I74" s="169"/>
      <c r="J74" s="169"/>
      <c r="K74" s="169"/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70"/>
      <c r="Z74" s="171" t="s">
        <v>71</v>
      </c>
      <c r="AA74" s="171"/>
      <c r="AB74" s="171"/>
      <c r="AC74" s="171"/>
      <c r="AD74" s="171"/>
      <c r="AE74" s="164" t="s">
        <v>86</v>
      </c>
      <c r="AF74" s="172"/>
      <c r="AG74" s="172"/>
      <c r="AH74" s="172"/>
      <c r="AI74" s="172"/>
      <c r="AJ74" s="172"/>
      <c r="AK74" s="172"/>
      <c r="AL74" s="172"/>
      <c r="AM74" s="172"/>
      <c r="AN74" s="173"/>
      <c r="AO74" s="175">
        <v>60</v>
      </c>
      <c r="AP74" s="175"/>
      <c r="AQ74" s="175"/>
      <c r="AR74" s="175"/>
      <c r="AS74" s="175"/>
      <c r="AT74" s="175"/>
      <c r="AU74" s="175"/>
      <c r="AV74" s="175"/>
      <c r="AW74" s="175">
        <v>0</v>
      </c>
      <c r="AX74" s="175"/>
      <c r="AY74" s="175"/>
      <c r="AZ74" s="175"/>
      <c r="BA74" s="175"/>
      <c r="BB74" s="175"/>
      <c r="BC74" s="175"/>
      <c r="BD74" s="175"/>
      <c r="BE74" s="175">
        <v>60</v>
      </c>
      <c r="BF74" s="175"/>
      <c r="BG74" s="175"/>
      <c r="BH74" s="175"/>
      <c r="BI74" s="175"/>
      <c r="BJ74" s="175"/>
      <c r="BK74" s="175"/>
      <c r="BL74" s="175"/>
    </row>
    <row r="75" spans="1:75" ht="25.5" customHeight="1">
      <c r="A75" s="168">
        <v>2</v>
      </c>
      <c r="B75" s="168"/>
      <c r="C75" s="168"/>
      <c r="D75" s="168"/>
      <c r="E75" s="168"/>
      <c r="F75" s="168"/>
      <c r="G75" s="105" t="s">
        <v>87</v>
      </c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70"/>
      <c r="Z75" s="171" t="s">
        <v>71</v>
      </c>
      <c r="AA75" s="171"/>
      <c r="AB75" s="171"/>
      <c r="AC75" s="171"/>
      <c r="AD75" s="171"/>
      <c r="AE75" s="164" t="s">
        <v>88</v>
      </c>
      <c r="AF75" s="172"/>
      <c r="AG75" s="172"/>
      <c r="AH75" s="172"/>
      <c r="AI75" s="172"/>
      <c r="AJ75" s="172"/>
      <c r="AK75" s="172"/>
      <c r="AL75" s="172"/>
      <c r="AM75" s="172"/>
      <c r="AN75" s="173"/>
      <c r="AO75" s="175">
        <v>126</v>
      </c>
      <c r="AP75" s="175"/>
      <c r="AQ75" s="175"/>
      <c r="AR75" s="175"/>
      <c r="AS75" s="175"/>
      <c r="AT75" s="175"/>
      <c r="AU75" s="175"/>
      <c r="AV75" s="175"/>
      <c r="AW75" s="175">
        <v>0</v>
      </c>
      <c r="AX75" s="175"/>
      <c r="AY75" s="175"/>
      <c r="AZ75" s="175"/>
      <c r="BA75" s="175"/>
      <c r="BB75" s="175"/>
      <c r="BC75" s="175"/>
      <c r="BD75" s="175"/>
      <c r="BE75" s="175">
        <v>126</v>
      </c>
      <c r="BF75" s="175"/>
      <c r="BG75" s="175"/>
      <c r="BH75" s="175"/>
      <c r="BI75" s="175"/>
      <c r="BJ75" s="175"/>
      <c r="BK75" s="175"/>
      <c r="BL75" s="175"/>
    </row>
    <row r="76" spans="1:75" ht="45.75" customHeight="1">
      <c r="A76" s="168">
        <v>3</v>
      </c>
      <c r="B76" s="168"/>
      <c r="C76" s="168"/>
      <c r="D76" s="168"/>
      <c r="E76" s="168"/>
      <c r="F76" s="168"/>
      <c r="G76" s="105" t="s">
        <v>89</v>
      </c>
      <c r="H76" s="169"/>
      <c r="I76" s="169"/>
      <c r="J76" s="169"/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70"/>
      <c r="Z76" s="171" t="s">
        <v>71</v>
      </c>
      <c r="AA76" s="171"/>
      <c r="AB76" s="171"/>
      <c r="AC76" s="171"/>
      <c r="AD76" s="171"/>
      <c r="AE76" s="164" t="s">
        <v>90</v>
      </c>
      <c r="AF76" s="172"/>
      <c r="AG76" s="172"/>
      <c r="AH76" s="172"/>
      <c r="AI76" s="172"/>
      <c r="AJ76" s="172"/>
      <c r="AK76" s="172"/>
      <c r="AL76" s="172"/>
      <c r="AM76" s="172"/>
      <c r="AN76" s="173"/>
      <c r="AO76" s="175">
        <v>528</v>
      </c>
      <c r="AP76" s="175"/>
      <c r="AQ76" s="175"/>
      <c r="AR76" s="175"/>
      <c r="AS76" s="175"/>
      <c r="AT76" s="175"/>
      <c r="AU76" s="175"/>
      <c r="AV76" s="175"/>
      <c r="AW76" s="175">
        <v>0</v>
      </c>
      <c r="AX76" s="175"/>
      <c r="AY76" s="175"/>
      <c r="AZ76" s="175"/>
      <c r="BA76" s="175"/>
      <c r="BB76" s="175"/>
      <c r="BC76" s="175"/>
      <c r="BD76" s="175"/>
      <c r="BE76" s="175">
        <v>528</v>
      </c>
      <c r="BF76" s="175"/>
      <c r="BG76" s="175"/>
      <c r="BH76" s="175"/>
      <c r="BI76" s="175"/>
      <c r="BJ76" s="175"/>
      <c r="BK76" s="175"/>
      <c r="BL76" s="175"/>
    </row>
    <row r="77" spans="1:75" ht="45.75" customHeight="1">
      <c r="A77" s="168">
        <v>4</v>
      </c>
      <c r="B77" s="168"/>
      <c r="C77" s="168"/>
      <c r="D77" s="168"/>
      <c r="E77" s="168"/>
      <c r="F77" s="168"/>
      <c r="G77" s="105" t="s">
        <v>91</v>
      </c>
      <c r="H77" s="169"/>
      <c r="I77" s="169"/>
      <c r="J77" s="169"/>
      <c r="K77" s="169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70"/>
      <c r="Z77" s="171" t="s">
        <v>71</v>
      </c>
      <c r="AA77" s="171"/>
      <c r="AB77" s="171"/>
      <c r="AC77" s="171"/>
      <c r="AD77" s="171"/>
      <c r="AE77" s="164" t="s">
        <v>92</v>
      </c>
      <c r="AF77" s="172"/>
      <c r="AG77" s="172"/>
      <c r="AH77" s="172"/>
      <c r="AI77" s="172"/>
      <c r="AJ77" s="172"/>
      <c r="AK77" s="172"/>
      <c r="AL77" s="172"/>
      <c r="AM77" s="172"/>
      <c r="AN77" s="173"/>
      <c r="AO77" s="175">
        <v>1</v>
      </c>
      <c r="AP77" s="175"/>
      <c r="AQ77" s="175"/>
      <c r="AR77" s="175"/>
      <c r="AS77" s="175"/>
      <c r="AT77" s="175"/>
      <c r="AU77" s="175"/>
      <c r="AV77" s="175"/>
      <c r="AW77" s="175">
        <v>0</v>
      </c>
      <c r="AX77" s="175"/>
      <c r="AY77" s="175"/>
      <c r="AZ77" s="175"/>
      <c r="BA77" s="175"/>
      <c r="BB77" s="175"/>
      <c r="BC77" s="175"/>
      <c r="BD77" s="175"/>
      <c r="BE77" s="175">
        <v>1</v>
      </c>
      <c r="BF77" s="175"/>
      <c r="BG77" s="175"/>
      <c r="BH77" s="175"/>
      <c r="BI77" s="175"/>
      <c r="BJ77" s="175"/>
      <c r="BK77" s="175"/>
      <c r="BL77" s="175"/>
    </row>
    <row r="78" spans="1:75" s="4" customFormat="1" ht="19.5" customHeight="1">
      <c r="A78" s="176">
        <v>0</v>
      </c>
      <c r="B78" s="176"/>
      <c r="C78" s="176"/>
      <c r="D78" s="176"/>
      <c r="E78" s="176"/>
      <c r="F78" s="176"/>
      <c r="G78" s="128" t="s">
        <v>93</v>
      </c>
      <c r="H78" s="182"/>
      <c r="I78" s="182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3"/>
      <c r="Z78" s="179"/>
      <c r="AA78" s="179"/>
      <c r="AB78" s="179"/>
      <c r="AC78" s="179"/>
      <c r="AD78" s="179"/>
      <c r="AE78" s="158"/>
      <c r="AF78" s="180"/>
      <c r="AG78" s="180"/>
      <c r="AH78" s="180"/>
      <c r="AI78" s="180"/>
      <c r="AJ78" s="180"/>
      <c r="AK78" s="180"/>
      <c r="AL78" s="180"/>
      <c r="AM78" s="180"/>
      <c r="AN78" s="181"/>
      <c r="AO78" s="174"/>
      <c r="AP78" s="174"/>
      <c r="AQ78" s="174"/>
      <c r="AR78" s="174"/>
      <c r="AS78" s="174"/>
      <c r="AT78" s="174"/>
      <c r="AU78" s="174"/>
      <c r="AV78" s="174"/>
      <c r="AW78" s="174"/>
      <c r="AX78" s="174"/>
      <c r="AY78" s="174"/>
      <c r="AZ78" s="174"/>
      <c r="BA78" s="174"/>
      <c r="BB78" s="174"/>
      <c r="BC78" s="174"/>
      <c r="BD78" s="174"/>
      <c r="BE78" s="174"/>
      <c r="BF78" s="174"/>
      <c r="BG78" s="174"/>
      <c r="BH78" s="174"/>
      <c r="BI78" s="174"/>
      <c r="BJ78" s="174"/>
      <c r="BK78" s="174"/>
      <c r="BL78" s="174"/>
    </row>
    <row r="79" spans="1:75" ht="51" customHeight="1">
      <c r="A79" s="168">
        <v>1</v>
      </c>
      <c r="B79" s="168"/>
      <c r="C79" s="168"/>
      <c r="D79" s="168"/>
      <c r="E79" s="168"/>
      <c r="F79" s="168"/>
      <c r="G79" s="105" t="s">
        <v>94</v>
      </c>
      <c r="H79" s="169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70"/>
      <c r="Z79" s="171" t="s">
        <v>71</v>
      </c>
      <c r="AA79" s="171"/>
      <c r="AB79" s="171"/>
      <c r="AC79" s="171"/>
      <c r="AD79" s="171"/>
      <c r="AE79" s="164" t="s">
        <v>95</v>
      </c>
      <c r="AF79" s="172"/>
      <c r="AG79" s="172"/>
      <c r="AH79" s="172"/>
      <c r="AI79" s="172"/>
      <c r="AJ79" s="172"/>
      <c r="AK79" s="172"/>
      <c r="AL79" s="172"/>
      <c r="AM79" s="172"/>
      <c r="AN79" s="173"/>
      <c r="AO79" s="175">
        <f>AO74/AO66</f>
        <v>8.5714285714285712</v>
      </c>
      <c r="AP79" s="175"/>
      <c r="AQ79" s="175"/>
      <c r="AR79" s="175"/>
      <c r="AS79" s="175"/>
      <c r="AT79" s="175"/>
      <c r="AU79" s="175"/>
      <c r="AV79" s="175"/>
      <c r="AW79" s="175">
        <v>0</v>
      </c>
      <c r="AX79" s="175"/>
      <c r="AY79" s="175"/>
      <c r="AZ79" s="175"/>
      <c r="BA79" s="175"/>
      <c r="BB79" s="175"/>
      <c r="BC79" s="175"/>
      <c r="BD79" s="175"/>
      <c r="BE79" s="175">
        <f>AO74/AO66</f>
        <v>8.5714285714285712</v>
      </c>
      <c r="BF79" s="175"/>
      <c r="BG79" s="175"/>
      <c r="BH79" s="175"/>
      <c r="BI79" s="175"/>
      <c r="BJ79" s="175"/>
      <c r="BK79" s="175"/>
      <c r="BL79" s="175"/>
      <c r="BV79" s="36"/>
    </row>
    <row r="80" spans="1:75" ht="35.25" customHeight="1">
      <c r="A80" s="168">
        <v>2</v>
      </c>
      <c r="B80" s="168"/>
      <c r="C80" s="168"/>
      <c r="D80" s="168"/>
      <c r="E80" s="168"/>
      <c r="F80" s="168"/>
      <c r="G80" s="105" t="s">
        <v>96</v>
      </c>
      <c r="H80" s="169"/>
      <c r="I80" s="169"/>
      <c r="J80" s="169"/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70"/>
      <c r="Z80" s="171" t="s">
        <v>71</v>
      </c>
      <c r="AA80" s="171"/>
      <c r="AB80" s="171"/>
      <c r="AC80" s="171"/>
      <c r="AD80" s="171"/>
      <c r="AE80" s="164" t="s">
        <v>97</v>
      </c>
      <c r="AF80" s="172"/>
      <c r="AG80" s="172"/>
      <c r="AH80" s="172"/>
      <c r="AI80" s="172"/>
      <c r="AJ80" s="172"/>
      <c r="AK80" s="172"/>
      <c r="AL80" s="172"/>
      <c r="AM80" s="172"/>
      <c r="AN80" s="173"/>
      <c r="AO80" s="175">
        <f>AO75/AO66</f>
        <v>18</v>
      </c>
      <c r="AP80" s="175"/>
      <c r="AQ80" s="175"/>
      <c r="AR80" s="175"/>
      <c r="AS80" s="175"/>
      <c r="AT80" s="175"/>
      <c r="AU80" s="175"/>
      <c r="AV80" s="175"/>
      <c r="AW80" s="175">
        <v>0</v>
      </c>
      <c r="AX80" s="175"/>
      <c r="AY80" s="175"/>
      <c r="AZ80" s="175"/>
      <c r="BA80" s="175"/>
      <c r="BB80" s="175"/>
      <c r="BC80" s="175"/>
      <c r="BD80" s="175"/>
      <c r="BE80" s="175">
        <v>18</v>
      </c>
      <c r="BF80" s="175"/>
      <c r="BG80" s="175"/>
      <c r="BH80" s="175"/>
      <c r="BI80" s="175"/>
      <c r="BJ80" s="175"/>
      <c r="BK80" s="175"/>
      <c r="BL80" s="175"/>
      <c r="BV80" s="36"/>
    </row>
    <row r="81" spans="1:74" ht="38.25" customHeight="1">
      <c r="A81" s="168">
        <v>3</v>
      </c>
      <c r="B81" s="168"/>
      <c r="C81" s="168"/>
      <c r="D81" s="168"/>
      <c r="E81" s="168"/>
      <c r="F81" s="168"/>
      <c r="G81" s="105" t="s">
        <v>98</v>
      </c>
      <c r="H81" s="169"/>
      <c r="I81" s="169"/>
      <c r="J81" s="169"/>
      <c r="K81" s="169"/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70"/>
      <c r="Z81" s="171" t="s">
        <v>71</v>
      </c>
      <c r="AA81" s="171"/>
      <c r="AB81" s="171"/>
      <c r="AC81" s="171"/>
      <c r="AD81" s="171"/>
      <c r="AE81" s="164" t="s">
        <v>99</v>
      </c>
      <c r="AF81" s="172"/>
      <c r="AG81" s="172"/>
      <c r="AH81" s="172"/>
      <c r="AI81" s="172"/>
      <c r="AJ81" s="172"/>
      <c r="AK81" s="172"/>
      <c r="AL81" s="172"/>
      <c r="AM81" s="172"/>
      <c r="AN81" s="173"/>
      <c r="AO81" s="175">
        <f>AO76/AO66</f>
        <v>75.428571428571431</v>
      </c>
      <c r="AP81" s="175"/>
      <c r="AQ81" s="175"/>
      <c r="AR81" s="175"/>
      <c r="AS81" s="175"/>
      <c r="AT81" s="175"/>
      <c r="AU81" s="175"/>
      <c r="AV81" s="175"/>
      <c r="AW81" s="175">
        <v>0</v>
      </c>
      <c r="AX81" s="175"/>
      <c r="AY81" s="175"/>
      <c r="AZ81" s="175"/>
      <c r="BA81" s="175"/>
      <c r="BB81" s="175"/>
      <c r="BC81" s="175"/>
      <c r="BD81" s="175"/>
      <c r="BE81" s="175">
        <f>AO76/AO66</f>
        <v>75.428571428571431</v>
      </c>
      <c r="BF81" s="175"/>
      <c r="BG81" s="175"/>
      <c r="BH81" s="175"/>
      <c r="BI81" s="175"/>
      <c r="BJ81" s="175"/>
      <c r="BK81" s="175"/>
      <c r="BL81" s="175"/>
      <c r="BV81" s="36"/>
    </row>
    <row r="82" spans="1:74" ht="48.75" customHeight="1">
      <c r="A82" s="168">
        <v>4</v>
      </c>
      <c r="B82" s="168"/>
      <c r="C82" s="168"/>
      <c r="D82" s="168"/>
      <c r="E82" s="168"/>
      <c r="F82" s="168"/>
      <c r="G82" s="105" t="s">
        <v>100</v>
      </c>
      <c r="H82" s="169"/>
      <c r="I82" s="169"/>
      <c r="J82" s="169"/>
      <c r="K82" s="169"/>
      <c r="L82" s="169"/>
      <c r="M82" s="169"/>
      <c r="N82" s="169"/>
      <c r="O82" s="169"/>
      <c r="P82" s="169"/>
      <c r="Q82" s="169"/>
      <c r="R82" s="169"/>
      <c r="S82" s="169"/>
      <c r="T82" s="169"/>
      <c r="U82" s="169"/>
      <c r="V82" s="169"/>
      <c r="W82" s="169"/>
      <c r="X82" s="169"/>
      <c r="Y82" s="170"/>
      <c r="Z82" s="171" t="s">
        <v>78</v>
      </c>
      <c r="AA82" s="171"/>
      <c r="AB82" s="171"/>
      <c r="AC82" s="171"/>
      <c r="AD82" s="171"/>
      <c r="AE82" s="164" t="s">
        <v>101</v>
      </c>
      <c r="AF82" s="172"/>
      <c r="AG82" s="172"/>
      <c r="AH82" s="172"/>
      <c r="AI82" s="172"/>
      <c r="AJ82" s="172"/>
      <c r="AK82" s="172"/>
      <c r="AL82" s="172"/>
      <c r="AM82" s="172"/>
      <c r="AN82" s="173"/>
      <c r="AO82" s="175">
        <f>AO70/AO65</f>
        <v>346722.28571428574</v>
      </c>
      <c r="AP82" s="175"/>
      <c r="AQ82" s="175"/>
      <c r="AR82" s="175"/>
      <c r="AS82" s="175"/>
      <c r="AT82" s="175"/>
      <c r="AU82" s="175"/>
      <c r="AV82" s="175"/>
      <c r="AW82" s="175">
        <v>0</v>
      </c>
      <c r="AX82" s="175"/>
      <c r="AY82" s="175"/>
      <c r="AZ82" s="175"/>
      <c r="BA82" s="175"/>
      <c r="BB82" s="175"/>
      <c r="BC82" s="175"/>
      <c r="BD82" s="175"/>
      <c r="BE82" s="175">
        <v>346722</v>
      </c>
      <c r="BF82" s="175"/>
      <c r="BG82" s="175"/>
      <c r="BH82" s="175"/>
      <c r="BI82" s="175"/>
      <c r="BJ82" s="175"/>
      <c r="BK82" s="175"/>
      <c r="BL82" s="175"/>
      <c r="BV82" s="36"/>
    </row>
    <row r="83" spans="1:74" ht="51" customHeight="1">
      <c r="A83" s="168">
        <v>5</v>
      </c>
      <c r="B83" s="168"/>
      <c r="C83" s="168"/>
      <c r="D83" s="168"/>
      <c r="E83" s="168"/>
      <c r="F83" s="168"/>
      <c r="G83" s="105" t="s">
        <v>102</v>
      </c>
      <c r="H83" s="169"/>
      <c r="I83" s="169"/>
      <c r="J83" s="169"/>
      <c r="K83" s="169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70"/>
      <c r="Z83" s="171" t="s">
        <v>78</v>
      </c>
      <c r="AA83" s="171"/>
      <c r="AB83" s="171"/>
      <c r="AC83" s="171"/>
      <c r="AD83" s="171"/>
      <c r="AE83" s="164" t="s">
        <v>103</v>
      </c>
      <c r="AF83" s="172"/>
      <c r="AG83" s="172"/>
      <c r="AH83" s="172"/>
      <c r="AI83" s="172"/>
      <c r="AJ83" s="172"/>
      <c r="AK83" s="172"/>
      <c r="AL83" s="172"/>
      <c r="AM83" s="172"/>
      <c r="AN83" s="173"/>
      <c r="AO83" s="175">
        <f>AO71/AO65</f>
        <v>8088.8571428571431</v>
      </c>
      <c r="AP83" s="175"/>
      <c r="AQ83" s="175"/>
      <c r="AR83" s="175"/>
      <c r="AS83" s="175"/>
      <c r="AT83" s="175"/>
      <c r="AU83" s="175"/>
      <c r="AV83" s="175"/>
      <c r="AW83" s="175">
        <v>0</v>
      </c>
      <c r="AX83" s="175"/>
      <c r="AY83" s="175"/>
      <c r="AZ83" s="175"/>
      <c r="BA83" s="175"/>
      <c r="BB83" s="175"/>
      <c r="BC83" s="175"/>
      <c r="BD83" s="175"/>
      <c r="BE83" s="175">
        <f>AO71/AO65</f>
        <v>8088.8571428571431</v>
      </c>
      <c r="BF83" s="175"/>
      <c r="BG83" s="175"/>
      <c r="BH83" s="175"/>
      <c r="BI83" s="175"/>
      <c r="BJ83" s="175"/>
      <c r="BK83" s="175"/>
      <c r="BL83" s="175"/>
      <c r="BV83" s="36"/>
    </row>
    <row r="84" spans="1:74" ht="51" customHeight="1">
      <c r="A84" s="168">
        <v>6</v>
      </c>
      <c r="B84" s="168"/>
      <c r="C84" s="168"/>
      <c r="D84" s="168"/>
      <c r="E84" s="168"/>
      <c r="F84" s="168"/>
      <c r="G84" s="105" t="s">
        <v>104</v>
      </c>
      <c r="H84" s="169"/>
      <c r="I84" s="169"/>
      <c r="J84" s="169"/>
      <c r="K84" s="169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70"/>
      <c r="Z84" s="171" t="s">
        <v>78</v>
      </c>
      <c r="AA84" s="171"/>
      <c r="AB84" s="171"/>
      <c r="AC84" s="171"/>
      <c r="AD84" s="171"/>
      <c r="AE84" s="164" t="s">
        <v>105</v>
      </c>
      <c r="AF84" s="172"/>
      <c r="AG84" s="172"/>
      <c r="AH84" s="172"/>
      <c r="AI84" s="172"/>
      <c r="AJ84" s="172"/>
      <c r="AK84" s="172"/>
      <c r="AL84" s="172"/>
      <c r="AM84" s="172"/>
      <c r="AN84" s="173"/>
      <c r="AO84" s="175">
        <f>AO69/AO65</f>
        <v>13446</v>
      </c>
      <c r="AP84" s="175"/>
      <c r="AQ84" s="175"/>
      <c r="AR84" s="175"/>
      <c r="AS84" s="175"/>
      <c r="AT84" s="175"/>
      <c r="AU84" s="175"/>
      <c r="AV84" s="175"/>
      <c r="AW84" s="175">
        <v>0</v>
      </c>
      <c r="AX84" s="175"/>
      <c r="AY84" s="175"/>
      <c r="AZ84" s="175"/>
      <c r="BA84" s="175"/>
      <c r="BB84" s="175"/>
      <c r="BC84" s="175"/>
      <c r="BD84" s="175"/>
      <c r="BE84" s="175">
        <f>AO69/AO65</f>
        <v>13446</v>
      </c>
      <c r="BF84" s="175"/>
      <c r="BG84" s="175"/>
      <c r="BH84" s="175"/>
      <c r="BI84" s="175"/>
      <c r="BJ84" s="175"/>
      <c r="BK84" s="175"/>
      <c r="BL84" s="175"/>
      <c r="BV84" s="36"/>
    </row>
    <row r="85" spans="1:74" ht="52.5" customHeight="1">
      <c r="A85" s="168">
        <v>7</v>
      </c>
      <c r="B85" s="168"/>
      <c r="C85" s="168"/>
      <c r="D85" s="168"/>
      <c r="E85" s="168"/>
      <c r="F85" s="168"/>
      <c r="G85" s="105" t="s">
        <v>106</v>
      </c>
      <c r="H85" s="169"/>
      <c r="I85" s="169"/>
      <c r="J85" s="169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70"/>
      <c r="Z85" s="171" t="s">
        <v>78</v>
      </c>
      <c r="AA85" s="171"/>
      <c r="AB85" s="171"/>
      <c r="AC85" s="171"/>
      <c r="AD85" s="171"/>
      <c r="AE85" s="164" t="s">
        <v>107</v>
      </c>
      <c r="AF85" s="172"/>
      <c r="AG85" s="172"/>
      <c r="AH85" s="172"/>
      <c r="AI85" s="172"/>
      <c r="AJ85" s="172"/>
      <c r="AK85" s="172"/>
      <c r="AL85" s="172"/>
      <c r="AM85" s="172"/>
      <c r="AN85" s="173"/>
      <c r="AO85" s="175">
        <v>17894</v>
      </c>
      <c r="AP85" s="175"/>
      <c r="AQ85" s="175"/>
      <c r="AR85" s="175"/>
      <c r="AS85" s="175"/>
      <c r="AT85" s="175"/>
      <c r="AU85" s="175"/>
      <c r="AV85" s="175"/>
      <c r="AW85" s="175">
        <v>0</v>
      </c>
      <c r="AX85" s="175"/>
      <c r="AY85" s="175"/>
      <c r="AZ85" s="175"/>
      <c r="BA85" s="175"/>
      <c r="BB85" s="175"/>
      <c r="BC85" s="175"/>
      <c r="BD85" s="175"/>
      <c r="BE85" s="175">
        <v>17894</v>
      </c>
      <c r="BF85" s="175"/>
      <c r="BG85" s="175"/>
      <c r="BH85" s="175"/>
      <c r="BI85" s="175"/>
      <c r="BJ85" s="175"/>
      <c r="BK85" s="175"/>
      <c r="BL85" s="175"/>
      <c r="BV85" s="36"/>
    </row>
    <row r="86" spans="1:74" s="4" customFormat="1" ht="19.5" customHeight="1">
      <c r="A86" s="176">
        <v>0</v>
      </c>
      <c r="B86" s="176"/>
      <c r="C86" s="176"/>
      <c r="D86" s="176"/>
      <c r="E86" s="176"/>
      <c r="F86" s="176"/>
      <c r="G86" s="128" t="s">
        <v>108</v>
      </c>
      <c r="H86" s="182"/>
      <c r="I86" s="182"/>
      <c r="J86" s="182"/>
      <c r="K86" s="182"/>
      <c r="L86" s="182"/>
      <c r="M86" s="182"/>
      <c r="N86" s="182"/>
      <c r="O86" s="182"/>
      <c r="P86" s="182"/>
      <c r="Q86" s="182"/>
      <c r="R86" s="182"/>
      <c r="S86" s="182"/>
      <c r="T86" s="182"/>
      <c r="U86" s="182"/>
      <c r="V86" s="182"/>
      <c r="W86" s="182"/>
      <c r="X86" s="182"/>
      <c r="Y86" s="183"/>
      <c r="Z86" s="179"/>
      <c r="AA86" s="179"/>
      <c r="AB86" s="179"/>
      <c r="AC86" s="179"/>
      <c r="AD86" s="179"/>
      <c r="AE86" s="158"/>
      <c r="AF86" s="180"/>
      <c r="AG86" s="180"/>
      <c r="AH86" s="180"/>
      <c r="AI86" s="180"/>
      <c r="AJ86" s="180"/>
      <c r="AK86" s="180"/>
      <c r="AL86" s="180"/>
      <c r="AM86" s="180"/>
      <c r="AN86" s="181"/>
      <c r="AO86" s="174"/>
      <c r="AP86" s="174"/>
      <c r="AQ86" s="174"/>
      <c r="AR86" s="174"/>
      <c r="AS86" s="174"/>
      <c r="AT86" s="174"/>
      <c r="AU86" s="174"/>
      <c r="AV86" s="174"/>
      <c r="AW86" s="174"/>
      <c r="AX86" s="174"/>
      <c r="AY86" s="174"/>
      <c r="AZ86" s="174"/>
      <c r="BA86" s="174"/>
      <c r="BB86" s="174"/>
      <c r="BC86" s="174"/>
      <c r="BD86" s="174"/>
      <c r="BE86" s="174"/>
      <c r="BF86" s="174"/>
      <c r="BG86" s="174"/>
      <c r="BH86" s="174"/>
      <c r="BI86" s="174"/>
      <c r="BJ86" s="174"/>
      <c r="BK86" s="174"/>
      <c r="BL86" s="174"/>
    </row>
    <row r="87" spans="1:74" ht="74.25" customHeight="1">
      <c r="A87" s="168">
        <v>1</v>
      </c>
      <c r="B87" s="168"/>
      <c r="C87" s="168"/>
      <c r="D87" s="168"/>
      <c r="E87" s="168"/>
      <c r="F87" s="168"/>
      <c r="G87" s="105" t="s">
        <v>109</v>
      </c>
      <c r="H87" s="169"/>
      <c r="I87" s="169"/>
      <c r="J87" s="169"/>
      <c r="K87" s="169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70"/>
      <c r="Z87" s="171" t="s">
        <v>110</v>
      </c>
      <c r="AA87" s="171"/>
      <c r="AB87" s="171"/>
      <c r="AC87" s="171"/>
      <c r="AD87" s="171"/>
      <c r="AE87" s="164" t="s">
        <v>111</v>
      </c>
      <c r="AF87" s="172"/>
      <c r="AG87" s="172"/>
      <c r="AH87" s="172"/>
      <c r="AI87" s="172"/>
      <c r="AJ87" s="172"/>
      <c r="AK87" s="172"/>
      <c r="AL87" s="172"/>
      <c r="AM87" s="172"/>
      <c r="AN87" s="173"/>
      <c r="AO87" s="175">
        <v>100</v>
      </c>
      <c r="AP87" s="175"/>
      <c r="AQ87" s="175"/>
      <c r="AR87" s="175"/>
      <c r="AS87" s="175"/>
      <c r="AT87" s="175"/>
      <c r="AU87" s="175"/>
      <c r="AV87" s="175"/>
      <c r="AW87" s="175">
        <v>0</v>
      </c>
      <c r="AX87" s="175"/>
      <c r="AY87" s="175"/>
      <c r="AZ87" s="175"/>
      <c r="BA87" s="175"/>
      <c r="BB87" s="175"/>
      <c r="BC87" s="175"/>
      <c r="BD87" s="175"/>
      <c r="BE87" s="175">
        <v>100</v>
      </c>
      <c r="BF87" s="175"/>
      <c r="BG87" s="175"/>
      <c r="BH87" s="175"/>
      <c r="BI87" s="175"/>
      <c r="BJ87" s="175"/>
      <c r="BK87" s="175"/>
      <c r="BL87" s="175"/>
    </row>
    <row r="88" spans="1:74"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</row>
    <row r="90" spans="1:74" ht="16.5" customHeight="1">
      <c r="A90" s="148" t="s">
        <v>240</v>
      </c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9"/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46"/>
      <c r="AO90" s="150" t="s">
        <v>116</v>
      </c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</row>
    <row r="91" spans="1:74">
      <c r="W91" s="142" t="s">
        <v>5</v>
      </c>
      <c r="X91" s="142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O91" s="142" t="s">
        <v>63</v>
      </c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</row>
    <row r="92" spans="1:74" ht="15.75" customHeight="1">
      <c r="A92" s="151" t="s">
        <v>3</v>
      </c>
      <c r="B92" s="151"/>
      <c r="C92" s="151"/>
      <c r="D92" s="151"/>
      <c r="E92" s="151"/>
      <c r="F92" s="151"/>
    </row>
    <row r="93" spans="1:74" ht="18.75" customHeight="1">
      <c r="A93" s="74" t="s">
        <v>115</v>
      </c>
      <c r="B93" s="143"/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</row>
    <row r="94" spans="1:74">
      <c r="A94" s="144" t="s">
        <v>46</v>
      </c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</row>
    <row r="95" spans="1:74" ht="10.5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</row>
    <row r="96" spans="1:74" ht="15.75" customHeight="1">
      <c r="A96" s="147" t="s">
        <v>254</v>
      </c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9"/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47"/>
      <c r="AO96" s="145" t="s">
        <v>255</v>
      </c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</row>
    <row r="97" spans="1:59">
      <c r="W97" s="142" t="s">
        <v>5</v>
      </c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O97" s="142" t="s">
        <v>63</v>
      </c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2"/>
      <c r="BB97" s="142"/>
      <c r="BC97" s="142"/>
      <c r="BD97" s="142"/>
      <c r="BE97" s="142"/>
      <c r="BF97" s="142"/>
      <c r="BG97" s="142"/>
    </row>
    <row r="98" spans="1:59">
      <c r="A98" s="140">
        <v>45313</v>
      </c>
      <c r="B98" s="141"/>
      <c r="C98" s="141"/>
      <c r="D98" s="141"/>
      <c r="E98" s="141"/>
      <c r="F98" s="141"/>
      <c r="G98" s="141"/>
      <c r="H98" s="141"/>
    </row>
    <row r="99" spans="1:59">
      <c r="A99" s="142" t="s">
        <v>44</v>
      </c>
      <c r="B99" s="142"/>
      <c r="C99" s="142"/>
      <c r="D99" s="142"/>
      <c r="E99" s="142"/>
      <c r="F99" s="142"/>
      <c r="G99" s="142"/>
      <c r="H99" s="142"/>
      <c r="I99" s="16"/>
      <c r="J99" s="16"/>
      <c r="K99" s="16"/>
      <c r="L99" s="16"/>
      <c r="M99" s="16"/>
      <c r="N99" s="16"/>
      <c r="O99" s="16"/>
      <c r="P99" s="16"/>
      <c r="Q99" s="16"/>
    </row>
    <row r="100" spans="1:59">
      <c r="A100" s="23" t="s">
        <v>45</v>
      </c>
    </row>
  </sheetData>
  <mergeCells count="315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O90:BG90"/>
    <mergeCell ref="W91:AM91"/>
    <mergeCell ref="AO91:BG91"/>
    <mergeCell ref="A92:F92"/>
    <mergeCell ref="A90:X90"/>
    <mergeCell ref="Y90:AM90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98:H98"/>
    <mergeCell ref="A99:H99"/>
    <mergeCell ref="A93:AS93"/>
    <mergeCell ref="A94:AS94"/>
    <mergeCell ref="AO96:BG96"/>
    <mergeCell ref="W97:AM97"/>
    <mergeCell ref="AO97:BG97"/>
    <mergeCell ref="A96:X96"/>
    <mergeCell ref="Y96:AM96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T23:W23"/>
    <mergeCell ref="K23:S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86:L86 G64:G87 H73:L73 H78:L78">
    <cfRule type="cellIs" dxfId="54" priority="4" stopIfTrue="1" operator="equal">
      <formula>$G63</formula>
    </cfRule>
  </conditionalFormatting>
  <conditionalFormatting sqref="D49:D50">
    <cfRule type="cellIs" dxfId="53" priority="3" stopIfTrue="1" operator="equal">
      <formula>$D48</formula>
    </cfRule>
  </conditionalFormatting>
  <conditionalFormatting sqref="A64:F87">
    <cfRule type="cellIs" dxfId="52" priority="2" stopIfTrue="1" operator="equal">
      <formula>0</formula>
    </cfRule>
  </conditionalFormatting>
  <conditionalFormatting sqref="D49:D50">
    <cfRule type="cellIs" dxfId="51" priority="1" stopIfTrue="1" operator="equal">
      <formula>$D48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T85"/>
  <sheetViews>
    <sheetView topLeftCell="A59" zoomScaleNormal="100" zoomScaleSheetLayoutView="100" workbookViewId="0">
      <selection activeCell="A26" sqref="A26:BL26"/>
    </sheetView>
  </sheetViews>
  <sheetFormatPr defaultRowHeight="12.75"/>
  <cols>
    <col min="1" max="17" width="2.85546875" style="1" customWidth="1"/>
    <col min="18" max="19" width="2.42578125" style="1" customWidth="1"/>
    <col min="20" max="20" width="2.5703125" style="1" customWidth="1"/>
    <col min="21" max="25" width="1.7109375" style="1" customWidth="1"/>
    <col min="26" max="30" width="2.140625" style="1" customWidth="1"/>
    <col min="31" max="33" width="4.28515625" style="1" customWidth="1"/>
    <col min="34" max="34" width="6" style="1" customWidth="1"/>
    <col min="35" max="35" width="5.28515625" style="1" customWidth="1"/>
    <col min="36" max="36" width="5" style="1" customWidth="1"/>
    <col min="37" max="38" width="6.5703125" style="1" customWidth="1"/>
    <col min="39" max="40" width="4" style="1" customWidth="1"/>
    <col min="41" max="47" width="2.140625" style="1" customWidth="1"/>
    <col min="48" max="48" width="2.5703125" style="1" customWidth="1"/>
    <col min="49" max="64" width="2.140625" style="1" customWidth="1"/>
    <col min="65" max="70" width="3" style="1" customWidth="1"/>
    <col min="71" max="71" width="4.5703125" style="1" customWidth="1"/>
    <col min="72" max="72" width="5.28515625" style="1" hidden="1" customWidth="1"/>
    <col min="73" max="16384" width="9.140625" style="1"/>
  </cols>
  <sheetData>
    <row r="1" spans="1:70" ht="44.25" customHeight="1">
      <c r="AO1" s="72" t="s">
        <v>34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0" ht="15.9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0" ht="15" customHeight="1">
      <c r="AO3" s="74" t="s">
        <v>239</v>
      </c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</row>
    <row r="4" spans="1:70" ht="18.75" customHeight="1">
      <c r="AO4" s="75" t="s">
        <v>114</v>
      </c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</row>
    <row r="5" spans="1:70">
      <c r="AO5" s="184" t="s">
        <v>20</v>
      </c>
      <c r="AP5" s="184"/>
      <c r="AQ5" s="184"/>
      <c r="AR5" s="184"/>
      <c r="AS5" s="184"/>
      <c r="AT5" s="184"/>
      <c r="AU5" s="184"/>
      <c r="AV5" s="184"/>
      <c r="AW5" s="184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4"/>
    </row>
    <row r="6" spans="1:70" ht="7.5" customHeight="1"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</row>
    <row r="7" spans="1:70" ht="12.75" customHeight="1">
      <c r="AO7" s="82" t="s">
        <v>252</v>
      </c>
      <c r="AP7" s="82"/>
      <c r="AQ7" s="82"/>
      <c r="AR7" s="82"/>
      <c r="AS7" s="82"/>
      <c r="AT7" s="82"/>
      <c r="AU7" s="82"/>
      <c r="AV7" s="71" t="s">
        <v>61</v>
      </c>
      <c r="AW7" s="83" t="s">
        <v>253</v>
      </c>
      <c r="AX7" s="83"/>
      <c r="AY7" s="83"/>
      <c r="AZ7" s="83"/>
      <c r="BA7" s="83"/>
      <c r="BB7" s="83"/>
      <c r="BC7" s="83"/>
      <c r="BD7" s="83"/>
      <c r="BE7" s="83"/>
      <c r="BF7" s="83"/>
    </row>
    <row r="8" spans="1:70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0" hidden="1"/>
    <row r="10" spans="1:70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0" ht="15.75" customHeight="1">
      <c r="A11" s="84" t="s">
        <v>120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0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0" s="55" customFormat="1" ht="19.5" customHeight="1">
      <c r="A13" s="51" t="s">
        <v>51</v>
      </c>
      <c r="B13" s="187" t="s">
        <v>113</v>
      </c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52"/>
      <c r="N13" s="189" t="s">
        <v>114</v>
      </c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53"/>
      <c r="AU13" s="187" t="s">
        <v>117</v>
      </c>
      <c r="AV13" s="188"/>
      <c r="AW13" s="188"/>
      <c r="AX13" s="188"/>
      <c r="AY13" s="188"/>
      <c r="AZ13" s="188"/>
      <c r="BA13" s="188"/>
      <c r="BB13" s="188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4"/>
      <c r="BN13" s="54"/>
      <c r="BO13" s="54"/>
      <c r="BP13" s="54"/>
      <c r="BQ13" s="54"/>
      <c r="BR13" s="54"/>
    </row>
    <row r="14" spans="1:70" customFormat="1" ht="24" customHeight="1">
      <c r="A14" s="28"/>
      <c r="B14" s="185" t="s">
        <v>54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8"/>
      <c r="N14" s="186" t="s">
        <v>60</v>
      </c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28"/>
      <c r="AU14" s="185" t="s">
        <v>53</v>
      </c>
      <c r="AV14" s="185"/>
      <c r="AW14" s="185"/>
      <c r="AX14" s="185"/>
      <c r="AY14" s="185"/>
      <c r="AZ14" s="185"/>
      <c r="BA14" s="185"/>
      <c r="BB14" s="185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</row>
    <row r="15" spans="1:70" customFormat="1">
      <c r="BE15" s="40"/>
      <c r="BF15" s="40"/>
      <c r="BG15" s="40"/>
      <c r="BH15" s="40"/>
      <c r="BI15" s="40"/>
      <c r="BJ15" s="40"/>
      <c r="BK15" s="40"/>
      <c r="BL15" s="40"/>
    </row>
    <row r="16" spans="1:70" s="55" customFormat="1" ht="19.5" customHeight="1">
      <c r="A16" s="56" t="s">
        <v>4</v>
      </c>
      <c r="B16" s="187" t="s">
        <v>124</v>
      </c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52"/>
      <c r="N16" s="189" t="s">
        <v>123</v>
      </c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53"/>
      <c r="AU16" s="187" t="s">
        <v>117</v>
      </c>
      <c r="AV16" s="188"/>
      <c r="AW16" s="188"/>
      <c r="AX16" s="188"/>
      <c r="AY16" s="188"/>
      <c r="AZ16" s="188"/>
      <c r="BA16" s="188"/>
      <c r="BB16" s="188"/>
      <c r="BC16" s="57"/>
      <c r="BD16" s="57"/>
      <c r="BE16" s="57"/>
      <c r="BF16" s="57"/>
      <c r="BG16" s="57"/>
      <c r="BH16" s="57"/>
      <c r="BI16" s="57"/>
      <c r="BJ16" s="57"/>
      <c r="BK16" s="57"/>
      <c r="BL16" s="58"/>
      <c r="BM16" s="59"/>
      <c r="BN16" s="59"/>
      <c r="BO16" s="59"/>
      <c r="BP16" s="59"/>
    </row>
    <row r="17" spans="1:72" customFormat="1" ht="24" customHeight="1">
      <c r="A17" s="27"/>
      <c r="B17" s="185" t="s">
        <v>54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8"/>
      <c r="N17" s="186" t="s">
        <v>59</v>
      </c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28"/>
      <c r="AU17" s="185" t="s">
        <v>53</v>
      </c>
      <c r="AV17" s="185"/>
      <c r="AW17" s="185"/>
      <c r="AX17" s="185"/>
      <c r="AY17" s="185"/>
      <c r="AZ17" s="185"/>
      <c r="BA17" s="185"/>
      <c r="BB17" s="185"/>
      <c r="BC17" s="25"/>
      <c r="BD17" s="25"/>
      <c r="BE17" s="25"/>
      <c r="BF17" s="25"/>
      <c r="BG17" s="25"/>
      <c r="BH17" s="25"/>
      <c r="BI17" s="25"/>
      <c r="BJ17" s="25"/>
      <c r="BK17" s="26"/>
      <c r="BL17" s="25"/>
      <c r="BM17" s="25"/>
      <c r="BN17" s="25"/>
      <c r="BO17" s="25"/>
      <c r="BP17" s="25"/>
    </row>
    <row r="18" spans="1:72" customFormat="1"/>
    <row r="19" spans="1:72" s="61" customFormat="1" ht="36.75" customHeight="1">
      <c r="A19" s="37" t="s">
        <v>52</v>
      </c>
      <c r="B19" s="80" t="s">
        <v>139</v>
      </c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60"/>
      <c r="N19" s="80" t="s">
        <v>141</v>
      </c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42"/>
      <c r="AA19" s="80" t="s">
        <v>142</v>
      </c>
      <c r="AB19" s="190"/>
      <c r="AC19" s="190"/>
      <c r="AD19" s="190"/>
      <c r="AE19" s="190"/>
      <c r="AF19" s="190"/>
      <c r="AG19" s="190"/>
      <c r="AH19" s="190"/>
      <c r="AI19" s="190"/>
      <c r="AJ19" s="42"/>
      <c r="AK19" s="80" t="s">
        <v>140</v>
      </c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42"/>
      <c r="BE19" s="80" t="s">
        <v>118</v>
      </c>
      <c r="BF19" s="190"/>
      <c r="BG19" s="190"/>
      <c r="BH19" s="190"/>
      <c r="BI19" s="190"/>
      <c r="BJ19" s="190"/>
      <c r="BK19" s="190"/>
      <c r="BL19" s="190"/>
      <c r="BM19" s="24"/>
      <c r="BN19" s="24"/>
      <c r="BO19" s="24"/>
      <c r="BP19" s="24"/>
      <c r="BQ19" s="24"/>
      <c r="BR19" s="24"/>
      <c r="BS19" s="24"/>
      <c r="BT19" s="24"/>
    </row>
    <row r="20" spans="1:72" customFormat="1" ht="25.5" customHeight="1">
      <c r="B20" s="185" t="s">
        <v>54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55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5"/>
      <c r="AA20" s="78" t="s">
        <v>56</v>
      </c>
      <c r="AB20" s="78"/>
      <c r="AC20" s="78"/>
      <c r="AD20" s="78"/>
      <c r="AE20" s="78"/>
      <c r="AF20" s="78"/>
      <c r="AG20" s="78"/>
      <c r="AH20" s="78"/>
      <c r="AI20" s="78"/>
      <c r="AJ20" s="25"/>
      <c r="AK20" s="191" t="s">
        <v>57</v>
      </c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25"/>
      <c r="BE20" s="185" t="s">
        <v>58</v>
      </c>
      <c r="BF20" s="185"/>
      <c r="BG20" s="185"/>
      <c r="BH20" s="185"/>
      <c r="BI20" s="185"/>
      <c r="BJ20" s="185"/>
      <c r="BK20" s="185"/>
      <c r="BL20" s="185"/>
      <c r="BM20" s="25"/>
      <c r="BN20" s="25"/>
      <c r="BO20" s="25"/>
      <c r="BP20" s="25"/>
      <c r="BQ20" s="25"/>
      <c r="BR20" s="25"/>
      <c r="BS20" s="25"/>
      <c r="BT20" s="25"/>
    </row>
    <row r="21" spans="1:72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2" ht="21.75" customHeight="1">
      <c r="A22" s="95" t="s">
        <v>49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>
        <f>AS22+K23</f>
        <v>11760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50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>
        <f>AC50</f>
        <v>11760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2" ht="21.75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98">
        <v>0</v>
      </c>
      <c r="J23" s="98"/>
      <c r="K23" s="96">
        <f>AK50</f>
        <v>0</v>
      </c>
      <c r="L23" s="96"/>
      <c r="M23" s="96"/>
      <c r="N23" s="96"/>
      <c r="O23" s="96"/>
      <c r="P23" s="96"/>
      <c r="Q23" s="96"/>
      <c r="R23" s="96"/>
      <c r="S23" s="96"/>
      <c r="T23" s="98" t="s">
        <v>23</v>
      </c>
      <c r="U23" s="98"/>
      <c r="V23" s="98"/>
      <c r="W23" s="9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2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2" ht="15.75" customHeight="1">
      <c r="A25" s="73" t="s">
        <v>36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</row>
    <row r="26" spans="1:72" ht="151.5" customHeight="1">
      <c r="A26" s="87" t="s">
        <v>261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  <c r="BB26" s="193"/>
      <c r="BC26" s="193"/>
      <c r="BD26" s="193"/>
      <c r="BE26" s="193"/>
      <c r="BF26" s="193"/>
      <c r="BG26" s="193"/>
      <c r="BH26" s="193"/>
      <c r="BI26" s="193"/>
      <c r="BJ26" s="193"/>
      <c r="BK26" s="193"/>
      <c r="BL26" s="193"/>
    </row>
    <row r="27" spans="1:72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2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2" ht="21.75" customHeight="1">
      <c r="A29" s="194" t="s">
        <v>27</v>
      </c>
      <c r="B29" s="194"/>
      <c r="C29" s="194"/>
      <c r="D29" s="194"/>
      <c r="E29" s="194"/>
      <c r="F29" s="194"/>
      <c r="G29" s="89" t="s">
        <v>39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2" ht="15.75" hidden="1" customHeight="1">
      <c r="A30" s="168">
        <v>1</v>
      </c>
      <c r="B30" s="168"/>
      <c r="C30" s="168"/>
      <c r="D30" s="168"/>
      <c r="E30" s="168"/>
      <c r="F30" s="168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2" ht="10.5" hidden="1" customHeight="1">
      <c r="A31" s="195" t="s">
        <v>32</v>
      </c>
      <c r="B31" s="195"/>
      <c r="C31" s="195"/>
      <c r="D31" s="195"/>
      <c r="E31" s="195"/>
      <c r="F31" s="195"/>
      <c r="G31" s="102" t="s">
        <v>7</v>
      </c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4"/>
      <c r="BT31" s="1" t="s">
        <v>48</v>
      </c>
    </row>
    <row r="32" spans="1:72" ht="17.25" customHeight="1">
      <c r="A32" s="195">
        <v>1</v>
      </c>
      <c r="B32" s="195"/>
      <c r="C32" s="195"/>
      <c r="D32" s="195"/>
      <c r="E32" s="195"/>
      <c r="F32" s="195"/>
      <c r="G32" s="105" t="s">
        <v>127</v>
      </c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70"/>
      <c r="BT32" s="1" t="s">
        <v>47</v>
      </c>
    </row>
    <row r="33" spans="1:72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2" ht="15.95" customHeight="1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2" s="62" customFormat="1" ht="23.25" customHeight="1">
      <c r="A35" s="196" t="s">
        <v>138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7"/>
      <c r="AE35" s="197"/>
      <c r="AF35" s="197"/>
      <c r="AG35" s="197"/>
      <c r="AH35" s="197"/>
      <c r="AI35" s="197"/>
      <c r="AJ35" s="197"/>
      <c r="AK35" s="197"/>
      <c r="AL35" s="197"/>
      <c r="AM35" s="197"/>
      <c r="AN35" s="197"/>
      <c r="AO35" s="197"/>
      <c r="AP35" s="197"/>
      <c r="AQ35" s="197"/>
      <c r="AR35" s="197"/>
      <c r="AS35" s="197"/>
      <c r="AT35" s="197"/>
      <c r="AU35" s="197"/>
      <c r="AV35" s="197"/>
      <c r="AW35" s="197"/>
      <c r="AX35" s="197"/>
      <c r="AY35" s="197"/>
      <c r="AZ35" s="197"/>
      <c r="BA35" s="197"/>
      <c r="BB35" s="197"/>
      <c r="BC35" s="197"/>
      <c r="BD35" s="197"/>
      <c r="BE35" s="197"/>
      <c r="BF35" s="197"/>
      <c r="BG35" s="197"/>
      <c r="BH35" s="197"/>
      <c r="BI35" s="197"/>
      <c r="BJ35" s="197"/>
      <c r="BK35" s="197"/>
      <c r="BL35" s="197"/>
    </row>
    <row r="36" spans="1:72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2" ht="20.25" customHeight="1">
      <c r="A37" s="98" t="s">
        <v>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</row>
    <row r="38" spans="1:72" ht="23.25" customHeight="1">
      <c r="A38" s="194" t="s">
        <v>27</v>
      </c>
      <c r="B38" s="194"/>
      <c r="C38" s="194"/>
      <c r="D38" s="194"/>
      <c r="E38" s="194"/>
      <c r="F38" s="194"/>
      <c r="G38" s="89" t="s">
        <v>24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2" ht="15.75" hidden="1" customHeight="1">
      <c r="A39" s="168">
        <v>1</v>
      </c>
      <c r="B39" s="168"/>
      <c r="C39" s="168"/>
      <c r="D39" s="168"/>
      <c r="E39" s="168"/>
      <c r="F39" s="168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2" ht="10.5" hidden="1" customHeight="1">
      <c r="A40" s="195" t="s">
        <v>6</v>
      </c>
      <c r="B40" s="195"/>
      <c r="C40" s="195"/>
      <c r="D40" s="195"/>
      <c r="E40" s="195"/>
      <c r="F40" s="195"/>
      <c r="G40" s="102" t="s">
        <v>7</v>
      </c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4"/>
      <c r="BT40" s="1" t="s">
        <v>11</v>
      </c>
    </row>
    <row r="41" spans="1:72" ht="19.5" customHeight="1">
      <c r="A41" s="195">
        <v>1</v>
      </c>
      <c r="B41" s="195"/>
      <c r="C41" s="195"/>
      <c r="D41" s="195"/>
      <c r="E41" s="195"/>
      <c r="F41" s="195"/>
      <c r="G41" s="105" t="s">
        <v>128</v>
      </c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  <c r="BI41" s="169"/>
      <c r="BJ41" s="169"/>
      <c r="BK41" s="169"/>
      <c r="BL41" s="170"/>
      <c r="BT41" s="1" t="s">
        <v>12</v>
      </c>
    </row>
    <row r="42" spans="1:7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2" ht="21" customHeight="1">
      <c r="A43" s="98" t="s">
        <v>40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2" ht="15" customHeight="1">
      <c r="A44" s="109" t="s">
        <v>119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2" ht="15.95" customHeight="1">
      <c r="A45" s="168" t="s">
        <v>27</v>
      </c>
      <c r="B45" s="168"/>
      <c r="C45" s="168"/>
      <c r="D45" s="110" t="s">
        <v>25</v>
      </c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2"/>
      <c r="AC45" s="168" t="s">
        <v>28</v>
      </c>
      <c r="AD45" s="168"/>
      <c r="AE45" s="168"/>
      <c r="AF45" s="168"/>
      <c r="AG45" s="168"/>
      <c r="AH45" s="168"/>
      <c r="AI45" s="168"/>
      <c r="AJ45" s="168"/>
      <c r="AK45" s="168" t="s">
        <v>29</v>
      </c>
      <c r="AL45" s="168"/>
      <c r="AM45" s="168"/>
      <c r="AN45" s="168"/>
      <c r="AO45" s="168"/>
      <c r="AP45" s="168"/>
      <c r="AQ45" s="168"/>
      <c r="AR45" s="168"/>
      <c r="AS45" s="168" t="s">
        <v>26</v>
      </c>
      <c r="AT45" s="168"/>
      <c r="AU45" s="168"/>
      <c r="AV45" s="168"/>
      <c r="AW45" s="168"/>
      <c r="AX45" s="168"/>
      <c r="AY45" s="168"/>
      <c r="AZ45" s="168"/>
      <c r="BA45" s="17"/>
      <c r="BB45" s="17"/>
      <c r="BC45" s="17"/>
      <c r="BD45" s="17"/>
      <c r="BE45" s="17"/>
      <c r="BF45" s="17"/>
      <c r="BG45" s="17"/>
      <c r="BH45" s="17"/>
    </row>
    <row r="46" spans="1:72" ht="17.25" customHeight="1">
      <c r="A46" s="168"/>
      <c r="B46" s="168"/>
      <c r="C46" s="168"/>
      <c r="D46" s="113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5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7"/>
      <c r="BB46" s="17"/>
      <c r="BC46" s="17"/>
      <c r="BD46" s="17"/>
      <c r="BE46" s="17"/>
      <c r="BF46" s="17"/>
      <c r="BG46" s="17"/>
      <c r="BH46" s="17"/>
    </row>
    <row r="47" spans="1:72" ht="15.75">
      <c r="A47" s="168">
        <v>1</v>
      </c>
      <c r="B47" s="168"/>
      <c r="C47" s="168"/>
      <c r="D47" s="92">
        <v>2</v>
      </c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4"/>
      <c r="AC47" s="168">
        <v>3</v>
      </c>
      <c r="AD47" s="168"/>
      <c r="AE47" s="168"/>
      <c r="AF47" s="168"/>
      <c r="AG47" s="168"/>
      <c r="AH47" s="168"/>
      <c r="AI47" s="168"/>
      <c r="AJ47" s="168"/>
      <c r="AK47" s="168">
        <v>4</v>
      </c>
      <c r="AL47" s="168"/>
      <c r="AM47" s="168"/>
      <c r="AN47" s="168"/>
      <c r="AO47" s="168"/>
      <c r="AP47" s="168"/>
      <c r="AQ47" s="168"/>
      <c r="AR47" s="168"/>
      <c r="AS47" s="168">
        <v>5</v>
      </c>
      <c r="AT47" s="168"/>
      <c r="AU47" s="168"/>
      <c r="AV47" s="168"/>
      <c r="AW47" s="168"/>
      <c r="AX47" s="168"/>
      <c r="AY47" s="168"/>
      <c r="AZ47" s="168"/>
      <c r="BA47" s="17"/>
      <c r="BB47" s="17"/>
      <c r="BC47" s="17"/>
      <c r="BD47" s="17"/>
      <c r="BE47" s="17"/>
      <c r="BF47" s="17"/>
      <c r="BG47" s="17"/>
      <c r="BH47" s="17"/>
    </row>
    <row r="48" spans="1:72" s="4" customFormat="1" ht="12.75" hidden="1" customHeight="1">
      <c r="A48" s="195" t="s">
        <v>6</v>
      </c>
      <c r="B48" s="195"/>
      <c r="C48" s="195"/>
      <c r="D48" s="99" t="s">
        <v>7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1"/>
      <c r="AC48" s="198" t="s">
        <v>8</v>
      </c>
      <c r="AD48" s="198"/>
      <c r="AE48" s="198"/>
      <c r="AF48" s="198"/>
      <c r="AG48" s="198"/>
      <c r="AH48" s="198"/>
      <c r="AI48" s="198"/>
      <c r="AJ48" s="198"/>
      <c r="AK48" s="198" t="s">
        <v>9</v>
      </c>
      <c r="AL48" s="198"/>
      <c r="AM48" s="198"/>
      <c r="AN48" s="198"/>
      <c r="AO48" s="198"/>
      <c r="AP48" s="198"/>
      <c r="AQ48" s="198"/>
      <c r="AR48" s="198"/>
      <c r="AS48" s="199" t="s">
        <v>10</v>
      </c>
      <c r="AT48" s="198"/>
      <c r="AU48" s="198"/>
      <c r="AV48" s="198"/>
      <c r="AW48" s="198"/>
      <c r="AX48" s="198"/>
      <c r="AY48" s="198"/>
      <c r="AZ48" s="198"/>
      <c r="BA48" s="18"/>
      <c r="BB48" s="19"/>
      <c r="BC48" s="19"/>
      <c r="BD48" s="19"/>
      <c r="BE48" s="19"/>
      <c r="BF48" s="19"/>
      <c r="BG48" s="19"/>
      <c r="BH48" s="19"/>
      <c r="BT48" s="4" t="s">
        <v>13</v>
      </c>
    </row>
    <row r="49" spans="1:72" ht="37.5" customHeight="1">
      <c r="A49" s="195">
        <v>1</v>
      </c>
      <c r="B49" s="195"/>
      <c r="C49" s="195"/>
      <c r="D49" s="105" t="s">
        <v>129</v>
      </c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70"/>
      <c r="AC49" s="167">
        <v>11760</v>
      </c>
      <c r="AD49" s="167"/>
      <c r="AE49" s="167"/>
      <c r="AF49" s="167"/>
      <c r="AG49" s="167"/>
      <c r="AH49" s="167"/>
      <c r="AI49" s="167"/>
      <c r="AJ49" s="167"/>
      <c r="AK49" s="167">
        <v>0</v>
      </c>
      <c r="AL49" s="167"/>
      <c r="AM49" s="167"/>
      <c r="AN49" s="167"/>
      <c r="AO49" s="167"/>
      <c r="AP49" s="167"/>
      <c r="AQ49" s="167"/>
      <c r="AR49" s="167"/>
      <c r="AS49" s="167">
        <f>AC49+AK49</f>
        <v>11760</v>
      </c>
      <c r="AT49" s="167"/>
      <c r="AU49" s="167"/>
      <c r="AV49" s="167"/>
      <c r="AW49" s="167"/>
      <c r="AX49" s="167"/>
      <c r="AY49" s="167"/>
      <c r="AZ49" s="167"/>
      <c r="BA49" s="20"/>
      <c r="BB49" s="20"/>
      <c r="BC49" s="20"/>
      <c r="BD49" s="20"/>
      <c r="BE49" s="20"/>
      <c r="BF49" s="20"/>
      <c r="BG49" s="20"/>
      <c r="BH49" s="20"/>
      <c r="BT49" s="1" t="s">
        <v>14</v>
      </c>
    </row>
    <row r="50" spans="1:72" s="4" customFormat="1" ht="17.25" customHeight="1">
      <c r="A50" s="200"/>
      <c r="B50" s="200"/>
      <c r="C50" s="200"/>
      <c r="D50" s="128" t="s">
        <v>67</v>
      </c>
      <c r="E50" s="182"/>
      <c r="F50" s="182"/>
      <c r="G50" s="182"/>
      <c r="H50" s="182"/>
      <c r="I50" s="182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3"/>
      <c r="AC50" s="174">
        <f>AC49</f>
        <v>11760</v>
      </c>
      <c r="AD50" s="174"/>
      <c r="AE50" s="174"/>
      <c r="AF50" s="174"/>
      <c r="AG50" s="174"/>
      <c r="AH50" s="174"/>
      <c r="AI50" s="174"/>
      <c r="AJ50" s="174"/>
      <c r="AK50" s="174">
        <f>AK49</f>
        <v>0</v>
      </c>
      <c r="AL50" s="174"/>
      <c r="AM50" s="174"/>
      <c r="AN50" s="174"/>
      <c r="AO50" s="174"/>
      <c r="AP50" s="174"/>
      <c r="AQ50" s="174"/>
      <c r="AR50" s="174"/>
      <c r="AS50" s="174">
        <f>AC50+AK50</f>
        <v>11760</v>
      </c>
      <c r="AT50" s="174"/>
      <c r="AU50" s="174"/>
      <c r="AV50" s="174"/>
      <c r="AW50" s="174"/>
      <c r="AX50" s="174"/>
      <c r="AY50" s="174"/>
      <c r="AZ50" s="174"/>
      <c r="BA50" s="35"/>
      <c r="BB50" s="35"/>
      <c r="BC50" s="35"/>
      <c r="BD50" s="35"/>
      <c r="BE50" s="35"/>
      <c r="BF50" s="35"/>
      <c r="BG50" s="35"/>
      <c r="BH50" s="35"/>
    </row>
    <row r="52" spans="1:72" ht="22.5" customHeight="1">
      <c r="A52" s="73" t="s">
        <v>41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</row>
    <row r="53" spans="1:72" ht="15" customHeight="1">
      <c r="A53" s="109" t="s">
        <v>119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2" ht="15.95" customHeight="1">
      <c r="A54" s="168" t="s">
        <v>27</v>
      </c>
      <c r="B54" s="168"/>
      <c r="C54" s="168"/>
      <c r="D54" s="110" t="s">
        <v>33</v>
      </c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2"/>
      <c r="AB54" s="168" t="s">
        <v>28</v>
      </c>
      <c r="AC54" s="168"/>
      <c r="AD54" s="168"/>
      <c r="AE54" s="168"/>
      <c r="AF54" s="168"/>
      <c r="AG54" s="168"/>
      <c r="AH54" s="168"/>
      <c r="AI54" s="168"/>
      <c r="AJ54" s="168" t="s">
        <v>29</v>
      </c>
      <c r="AK54" s="168"/>
      <c r="AL54" s="168"/>
      <c r="AM54" s="168"/>
      <c r="AN54" s="168"/>
      <c r="AO54" s="168"/>
      <c r="AP54" s="168"/>
      <c r="AQ54" s="168"/>
      <c r="AR54" s="168" t="s">
        <v>26</v>
      </c>
      <c r="AS54" s="168"/>
      <c r="AT54" s="168"/>
      <c r="AU54" s="168"/>
      <c r="AV54" s="168"/>
      <c r="AW54" s="168"/>
      <c r="AX54" s="168"/>
      <c r="AY54" s="168"/>
    </row>
    <row r="55" spans="1:72" ht="29.1" customHeight="1">
      <c r="A55" s="168"/>
      <c r="B55" s="168"/>
      <c r="C55" s="168"/>
      <c r="D55" s="113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5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</row>
    <row r="56" spans="1:72" ht="15.75" customHeight="1">
      <c r="A56" s="168">
        <v>1</v>
      </c>
      <c r="B56" s="168"/>
      <c r="C56" s="168"/>
      <c r="D56" s="92">
        <v>2</v>
      </c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4"/>
      <c r="AB56" s="168">
        <v>3</v>
      </c>
      <c r="AC56" s="168"/>
      <c r="AD56" s="168"/>
      <c r="AE56" s="168"/>
      <c r="AF56" s="168"/>
      <c r="AG56" s="168"/>
      <c r="AH56" s="168"/>
      <c r="AI56" s="168"/>
      <c r="AJ56" s="168">
        <v>4</v>
      </c>
      <c r="AK56" s="168"/>
      <c r="AL56" s="168"/>
      <c r="AM56" s="168"/>
      <c r="AN56" s="168"/>
      <c r="AO56" s="168"/>
      <c r="AP56" s="168"/>
      <c r="AQ56" s="168"/>
      <c r="AR56" s="168">
        <v>5</v>
      </c>
      <c r="AS56" s="168"/>
      <c r="AT56" s="168"/>
      <c r="AU56" s="168"/>
      <c r="AV56" s="168"/>
      <c r="AW56" s="168"/>
      <c r="AX56" s="168"/>
      <c r="AY56" s="168"/>
    </row>
    <row r="57" spans="1:72" ht="12.75" hidden="1" customHeight="1">
      <c r="A57" s="195" t="s">
        <v>6</v>
      </c>
      <c r="B57" s="195"/>
      <c r="C57" s="195"/>
      <c r="D57" s="102" t="s">
        <v>7</v>
      </c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4"/>
      <c r="AB57" s="198" t="s">
        <v>8</v>
      </c>
      <c r="AC57" s="198"/>
      <c r="AD57" s="198"/>
      <c r="AE57" s="198"/>
      <c r="AF57" s="198"/>
      <c r="AG57" s="198"/>
      <c r="AH57" s="198"/>
      <c r="AI57" s="198"/>
      <c r="AJ57" s="198" t="s">
        <v>9</v>
      </c>
      <c r="AK57" s="198"/>
      <c r="AL57" s="198"/>
      <c r="AM57" s="198"/>
      <c r="AN57" s="198"/>
      <c r="AO57" s="198"/>
      <c r="AP57" s="198"/>
      <c r="AQ57" s="198"/>
      <c r="AR57" s="198" t="s">
        <v>10</v>
      </c>
      <c r="AS57" s="198"/>
      <c r="AT57" s="198"/>
      <c r="AU57" s="198"/>
      <c r="AV57" s="198"/>
      <c r="AW57" s="198"/>
      <c r="AX57" s="198"/>
      <c r="AY57" s="198"/>
      <c r="BT57" s="1" t="s">
        <v>15</v>
      </c>
    </row>
    <row r="58" spans="1:72" s="4" customFormat="1" ht="18.75" customHeight="1">
      <c r="A58" s="176"/>
      <c r="B58" s="176"/>
      <c r="C58" s="176"/>
      <c r="D58" s="137" t="s">
        <v>26</v>
      </c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9"/>
      <c r="AB58" s="174"/>
      <c r="AC58" s="174"/>
      <c r="AD58" s="174"/>
      <c r="AE58" s="174"/>
      <c r="AF58" s="174"/>
      <c r="AG58" s="174"/>
      <c r="AH58" s="174"/>
      <c r="AI58" s="174"/>
      <c r="AJ58" s="174"/>
      <c r="AK58" s="174"/>
      <c r="AL58" s="174"/>
      <c r="AM58" s="174"/>
      <c r="AN58" s="174"/>
      <c r="AO58" s="174"/>
      <c r="AP58" s="174"/>
      <c r="AQ58" s="174"/>
      <c r="AR58" s="174">
        <f>AB58+AJ58</f>
        <v>0</v>
      </c>
      <c r="AS58" s="174"/>
      <c r="AT58" s="174"/>
      <c r="AU58" s="174"/>
      <c r="AV58" s="174"/>
      <c r="AW58" s="174"/>
      <c r="AX58" s="174"/>
      <c r="AY58" s="174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T58" s="4" t="s">
        <v>16</v>
      </c>
    </row>
    <row r="60" spans="1:72" ht="24" customHeight="1">
      <c r="A60" s="98" t="s">
        <v>42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</row>
    <row r="61" spans="1:72" ht="35.25" customHeight="1">
      <c r="A61" s="168" t="s">
        <v>27</v>
      </c>
      <c r="B61" s="168"/>
      <c r="C61" s="168"/>
      <c r="D61" s="168"/>
      <c r="E61" s="168"/>
      <c r="F61" s="168"/>
      <c r="G61" s="92" t="s">
        <v>43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168" t="s">
        <v>2</v>
      </c>
      <c r="AA61" s="168"/>
      <c r="AB61" s="168"/>
      <c r="AC61" s="168"/>
      <c r="AD61" s="168"/>
      <c r="AE61" s="168" t="s">
        <v>1</v>
      </c>
      <c r="AF61" s="168"/>
      <c r="AG61" s="168"/>
      <c r="AH61" s="168"/>
      <c r="AI61" s="168"/>
      <c r="AJ61" s="168"/>
      <c r="AK61" s="168"/>
      <c r="AL61" s="168"/>
      <c r="AM61" s="168"/>
      <c r="AN61" s="168"/>
      <c r="AO61" s="92" t="s">
        <v>28</v>
      </c>
      <c r="AP61" s="93"/>
      <c r="AQ61" s="93"/>
      <c r="AR61" s="93"/>
      <c r="AS61" s="93"/>
      <c r="AT61" s="93"/>
      <c r="AU61" s="93"/>
      <c r="AV61" s="94"/>
      <c r="AW61" s="92" t="s">
        <v>29</v>
      </c>
      <c r="AX61" s="93"/>
      <c r="AY61" s="93"/>
      <c r="AZ61" s="93"/>
      <c r="BA61" s="93"/>
      <c r="BB61" s="93"/>
      <c r="BC61" s="93"/>
      <c r="BD61" s="94"/>
      <c r="BE61" s="92" t="s">
        <v>26</v>
      </c>
      <c r="BF61" s="93"/>
      <c r="BG61" s="93"/>
      <c r="BH61" s="93"/>
      <c r="BI61" s="93"/>
      <c r="BJ61" s="93"/>
      <c r="BK61" s="93"/>
      <c r="BL61" s="94"/>
    </row>
    <row r="62" spans="1:72" ht="15.75" customHeight="1">
      <c r="A62" s="168">
        <v>1</v>
      </c>
      <c r="B62" s="168"/>
      <c r="C62" s="168"/>
      <c r="D62" s="168"/>
      <c r="E62" s="168"/>
      <c r="F62" s="168"/>
      <c r="G62" s="92">
        <v>2</v>
      </c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4"/>
      <c r="Z62" s="168">
        <v>3</v>
      </c>
      <c r="AA62" s="168"/>
      <c r="AB62" s="168"/>
      <c r="AC62" s="168"/>
      <c r="AD62" s="168"/>
      <c r="AE62" s="168">
        <v>4</v>
      </c>
      <c r="AF62" s="168"/>
      <c r="AG62" s="168"/>
      <c r="AH62" s="168"/>
      <c r="AI62" s="168"/>
      <c r="AJ62" s="168"/>
      <c r="AK62" s="168"/>
      <c r="AL62" s="168"/>
      <c r="AM62" s="168"/>
      <c r="AN62" s="168"/>
      <c r="AO62" s="168">
        <v>5</v>
      </c>
      <c r="AP62" s="168"/>
      <c r="AQ62" s="168"/>
      <c r="AR62" s="168"/>
      <c r="AS62" s="168"/>
      <c r="AT62" s="168"/>
      <c r="AU62" s="168"/>
      <c r="AV62" s="168"/>
      <c r="AW62" s="168">
        <v>6</v>
      </c>
      <c r="AX62" s="168"/>
      <c r="AY62" s="168"/>
      <c r="AZ62" s="168"/>
      <c r="BA62" s="168"/>
      <c r="BB62" s="168"/>
      <c r="BC62" s="168"/>
      <c r="BD62" s="168"/>
      <c r="BE62" s="168">
        <v>7</v>
      </c>
      <c r="BF62" s="168"/>
      <c r="BG62" s="168"/>
      <c r="BH62" s="168"/>
      <c r="BI62" s="168"/>
      <c r="BJ62" s="168"/>
      <c r="BK62" s="168"/>
      <c r="BL62" s="168"/>
    </row>
    <row r="63" spans="1:72" ht="12.75" hidden="1" customHeight="1">
      <c r="A63" s="99" t="s">
        <v>32</v>
      </c>
      <c r="B63" s="100"/>
      <c r="C63" s="100"/>
      <c r="D63" s="100"/>
      <c r="E63" s="100"/>
      <c r="F63" s="101"/>
      <c r="G63" s="102" t="s">
        <v>7</v>
      </c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4"/>
      <c r="Z63" s="99" t="s">
        <v>19</v>
      </c>
      <c r="AA63" s="100"/>
      <c r="AB63" s="100"/>
      <c r="AC63" s="100"/>
      <c r="AD63" s="101"/>
      <c r="AE63" s="102" t="s">
        <v>31</v>
      </c>
      <c r="AF63" s="103"/>
      <c r="AG63" s="103"/>
      <c r="AH63" s="103"/>
      <c r="AI63" s="103"/>
      <c r="AJ63" s="103"/>
      <c r="AK63" s="103"/>
      <c r="AL63" s="103"/>
      <c r="AM63" s="103"/>
      <c r="AN63" s="104"/>
      <c r="AO63" s="116" t="s">
        <v>8</v>
      </c>
      <c r="AP63" s="117"/>
      <c r="AQ63" s="117"/>
      <c r="AR63" s="117"/>
      <c r="AS63" s="117"/>
      <c r="AT63" s="117"/>
      <c r="AU63" s="117"/>
      <c r="AV63" s="118"/>
      <c r="AW63" s="116" t="s">
        <v>30</v>
      </c>
      <c r="AX63" s="117"/>
      <c r="AY63" s="117"/>
      <c r="AZ63" s="117"/>
      <c r="BA63" s="117"/>
      <c r="BB63" s="117"/>
      <c r="BC63" s="117"/>
      <c r="BD63" s="118"/>
      <c r="BE63" s="116" t="s">
        <v>69</v>
      </c>
      <c r="BF63" s="117"/>
      <c r="BG63" s="117"/>
      <c r="BH63" s="117"/>
      <c r="BI63" s="117"/>
      <c r="BJ63" s="117"/>
      <c r="BK63" s="117"/>
      <c r="BL63" s="118"/>
      <c r="BT63" s="1" t="s">
        <v>17</v>
      </c>
    </row>
    <row r="64" spans="1:72" s="63" customFormat="1" ht="19.5" customHeight="1">
      <c r="A64" s="134">
        <v>0</v>
      </c>
      <c r="B64" s="135"/>
      <c r="C64" s="135"/>
      <c r="D64" s="135"/>
      <c r="E64" s="135"/>
      <c r="F64" s="136"/>
      <c r="G64" s="137" t="s">
        <v>68</v>
      </c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9"/>
      <c r="Z64" s="155"/>
      <c r="AA64" s="156"/>
      <c r="AB64" s="156"/>
      <c r="AC64" s="156"/>
      <c r="AD64" s="157"/>
      <c r="AE64" s="137"/>
      <c r="AF64" s="138"/>
      <c r="AG64" s="138"/>
      <c r="AH64" s="138"/>
      <c r="AI64" s="138"/>
      <c r="AJ64" s="138"/>
      <c r="AK64" s="138"/>
      <c r="AL64" s="138"/>
      <c r="AM64" s="138"/>
      <c r="AN64" s="139"/>
      <c r="AO64" s="131"/>
      <c r="AP64" s="132"/>
      <c r="AQ64" s="132"/>
      <c r="AR64" s="132"/>
      <c r="AS64" s="132"/>
      <c r="AT64" s="132"/>
      <c r="AU64" s="132"/>
      <c r="AV64" s="133"/>
      <c r="AW64" s="131"/>
      <c r="AX64" s="132"/>
      <c r="AY64" s="132"/>
      <c r="AZ64" s="132"/>
      <c r="BA64" s="132"/>
      <c r="BB64" s="132"/>
      <c r="BC64" s="132"/>
      <c r="BD64" s="133"/>
      <c r="BE64" s="131"/>
      <c r="BF64" s="132"/>
      <c r="BG64" s="132"/>
      <c r="BH64" s="132"/>
      <c r="BI64" s="132"/>
      <c r="BJ64" s="132"/>
      <c r="BK64" s="132"/>
      <c r="BL64" s="133"/>
      <c r="BT64" s="63" t="s">
        <v>18</v>
      </c>
    </row>
    <row r="65" spans="1:64" ht="34.5" customHeight="1">
      <c r="A65" s="92">
        <v>1</v>
      </c>
      <c r="B65" s="93"/>
      <c r="C65" s="93"/>
      <c r="D65" s="93"/>
      <c r="E65" s="93"/>
      <c r="F65" s="94"/>
      <c r="G65" s="105" t="s">
        <v>130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161" t="s">
        <v>71</v>
      </c>
      <c r="AA65" s="162"/>
      <c r="AB65" s="162"/>
      <c r="AC65" s="162"/>
      <c r="AD65" s="163"/>
      <c r="AE65" s="164" t="s">
        <v>131</v>
      </c>
      <c r="AF65" s="165"/>
      <c r="AG65" s="165"/>
      <c r="AH65" s="165"/>
      <c r="AI65" s="165"/>
      <c r="AJ65" s="165"/>
      <c r="AK65" s="165"/>
      <c r="AL65" s="165"/>
      <c r="AM65" s="165"/>
      <c r="AN65" s="166"/>
      <c r="AO65" s="122">
        <v>6</v>
      </c>
      <c r="AP65" s="123"/>
      <c r="AQ65" s="123"/>
      <c r="AR65" s="123"/>
      <c r="AS65" s="123"/>
      <c r="AT65" s="123"/>
      <c r="AU65" s="123"/>
      <c r="AV65" s="124"/>
      <c r="AW65" s="122">
        <v>0</v>
      </c>
      <c r="AX65" s="123"/>
      <c r="AY65" s="123"/>
      <c r="AZ65" s="123"/>
      <c r="BA65" s="123"/>
      <c r="BB65" s="123"/>
      <c r="BC65" s="123"/>
      <c r="BD65" s="124"/>
      <c r="BE65" s="122">
        <v>6</v>
      </c>
      <c r="BF65" s="123"/>
      <c r="BG65" s="123"/>
      <c r="BH65" s="123"/>
      <c r="BI65" s="123"/>
      <c r="BJ65" s="123"/>
      <c r="BK65" s="123"/>
      <c r="BL65" s="124"/>
    </row>
    <row r="66" spans="1:64" ht="33.75" customHeight="1">
      <c r="A66" s="92">
        <v>2</v>
      </c>
      <c r="B66" s="93"/>
      <c r="C66" s="93"/>
      <c r="D66" s="93"/>
      <c r="E66" s="93"/>
      <c r="F66" s="94"/>
      <c r="G66" s="105" t="s">
        <v>132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161" t="s">
        <v>78</v>
      </c>
      <c r="AA66" s="162"/>
      <c r="AB66" s="162"/>
      <c r="AC66" s="162"/>
      <c r="AD66" s="163"/>
      <c r="AE66" s="164" t="s">
        <v>79</v>
      </c>
      <c r="AF66" s="165"/>
      <c r="AG66" s="165"/>
      <c r="AH66" s="165"/>
      <c r="AI66" s="165"/>
      <c r="AJ66" s="165"/>
      <c r="AK66" s="165"/>
      <c r="AL66" s="165"/>
      <c r="AM66" s="165"/>
      <c r="AN66" s="166"/>
      <c r="AO66" s="202">
        <f>AC50</f>
        <v>11760</v>
      </c>
      <c r="AP66" s="203"/>
      <c r="AQ66" s="203"/>
      <c r="AR66" s="203"/>
      <c r="AS66" s="203"/>
      <c r="AT66" s="203"/>
      <c r="AU66" s="203"/>
      <c r="AV66" s="204"/>
      <c r="AW66" s="202">
        <v>0</v>
      </c>
      <c r="AX66" s="203"/>
      <c r="AY66" s="203"/>
      <c r="AZ66" s="203"/>
      <c r="BA66" s="203"/>
      <c r="BB66" s="203"/>
      <c r="BC66" s="203"/>
      <c r="BD66" s="204"/>
      <c r="BE66" s="202">
        <v>11760</v>
      </c>
      <c r="BF66" s="203"/>
      <c r="BG66" s="203"/>
      <c r="BH66" s="203"/>
      <c r="BI66" s="203"/>
      <c r="BJ66" s="203"/>
      <c r="BK66" s="203"/>
      <c r="BL66" s="204"/>
    </row>
    <row r="67" spans="1:64" s="63" customFormat="1" ht="20.25" customHeight="1">
      <c r="A67" s="134">
        <v>0</v>
      </c>
      <c r="B67" s="135"/>
      <c r="C67" s="135"/>
      <c r="D67" s="135"/>
      <c r="E67" s="135"/>
      <c r="F67" s="136"/>
      <c r="G67" s="137" t="s">
        <v>84</v>
      </c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9"/>
      <c r="Z67" s="155"/>
      <c r="AA67" s="156"/>
      <c r="AB67" s="156"/>
      <c r="AC67" s="156"/>
      <c r="AD67" s="157"/>
      <c r="AE67" s="137"/>
      <c r="AF67" s="138"/>
      <c r="AG67" s="138"/>
      <c r="AH67" s="138"/>
      <c r="AI67" s="138"/>
      <c r="AJ67" s="138"/>
      <c r="AK67" s="138"/>
      <c r="AL67" s="138"/>
      <c r="AM67" s="138"/>
      <c r="AN67" s="139"/>
      <c r="AO67" s="205"/>
      <c r="AP67" s="206"/>
      <c r="AQ67" s="206"/>
      <c r="AR67" s="206"/>
      <c r="AS67" s="206"/>
      <c r="AT67" s="206"/>
      <c r="AU67" s="206"/>
      <c r="AV67" s="207"/>
      <c r="AW67" s="205"/>
      <c r="AX67" s="206"/>
      <c r="AY67" s="206"/>
      <c r="AZ67" s="206"/>
      <c r="BA67" s="206"/>
      <c r="BB67" s="206"/>
      <c r="BC67" s="206"/>
      <c r="BD67" s="207"/>
      <c r="BE67" s="205"/>
      <c r="BF67" s="206"/>
      <c r="BG67" s="206"/>
      <c r="BH67" s="206"/>
      <c r="BI67" s="206"/>
      <c r="BJ67" s="206"/>
      <c r="BK67" s="206"/>
      <c r="BL67" s="207"/>
    </row>
    <row r="68" spans="1:64" ht="36.75" customHeight="1">
      <c r="A68" s="92">
        <v>1</v>
      </c>
      <c r="B68" s="93"/>
      <c r="C68" s="93"/>
      <c r="D68" s="93"/>
      <c r="E68" s="93"/>
      <c r="F68" s="94"/>
      <c r="G68" s="105" t="s">
        <v>241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161" t="s">
        <v>71</v>
      </c>
      <c r="AA68" s="162"/>
      <c r="AB68" s="162"/>
      <c r="AC68" s="162"/>
      <c r="AD68" s="163"/>
      <c r="AE68" s="164" t="s">
        <v>133</v>
      </c>
      <c r="AF68" s="165"/>
      <c r="AG68" s="165"/>
      <c r="AH68" s="165"/>
      <c r="AI68" s="165"/>
      <c r="AJ68" s="165"/>
      <c r="AK68" s="165"/>
      <c r="AL68" s="165"/>
      <c r="AM68" s="165"/>
      <c r="AN68" s="166"/>
      <c r="AO68" s="202">
        <v>6</v>
      </c>
      <c r="AP68" s="203"/>
      <c r="AQ68" s="203"/>
      <c r="AR68" s="203"/>
      <c r="AS68" s="203"/>
      <c r="AT68" s="203"/>
      <c r="AU68" s="203"/>
      <c r="AV68" s="204"/>
      <c r="AW68" s="202">
        <v>0</v>
      </c>
      <c r="AX68" s="203"/>
      <c r="AY68" s="203"/>
      <c r="AZ68" s="203"/>
      <c r="BA68" s="203"/>
      <c r="BB68" s="203"/>
      <c r="BC68" s="203"/>
      <c r="BD68" s="204"/>
      <c r="BE68" s="202">
        <v>6</v>
      </c>
      <c r="BF68" s="203"/>
      <c r="BG68" s="203"/>
      <c r="BH68" s="203"/>
      <c r="BI68" s="203"/>
      <c r="BJ68" s="203"/>
      <c r="BK68" s="203"/>
      <c r="BL68" s="204"/>
    </row>
    <row r="69" spans="1:64" s="63" customFormat="1" ht="21" customHeight="1">
      <c r="A69" s="134">
        <v>0</v>
      </c>
      <c r="B69" s="135"/>
      <c r="C69" s="135"/>
      <c r="D69" s="135"/>
      <c r="E69" s="135"/>
      <c r="F69" s="136"/>
      <c r="G69" s="137" t="s">
        <v>93</v>
      </c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9"/>
      <c r="Z69" s="155"/>
      <c r="AA69" s="156"/>
      <c r="AB69" s="156"/>
      <c r="AC69" s="156"/>
      <c r="AD69" s="157"/>
      <c r="AE69" s="137"/>
      <c r="AF69" s="138"/>
      <c r="AG69" s="138"/>
      <c r="AH69" s="138"/>
      <c r="AI69" s="138"/>
      <c r="AJ69" s="138"/>
      <c r="AK69" s="138"/>
      <c r="AL69" s="138"/>
      <c r="AM69" s="138"/>
      <c r="AN69" s="139"/>
      <c r="AO69" s="205"/>
      <c r="AP69" s="206"/>
      <c r="AQ69" s="206"/>
      <c r="AR69" s="206"/>
      <c r="AS69" s="206"/>
      <c r="AT69" s="206"/>
      <c r="AU69" s="206"/>
      <c r="AV69" s="207"/>
      <c r="AW69" s="205"/>
      <c r="AX69" s="206"/>
      <c r="AY69" s="206"/>
      <c r="AZ69" s="206"/>
      <c r="BA69" s="206"/>
      <c r="BB69" s="206"/>
      <c r="BC69" s="206"/>
      <c r="BD69" s="207"/>
      <c r="BE69" s="205"/>
      <c r="BF69" s="206"/>
      <c r="BG69" s="206"/>
      <c r="BH69" s="206"/>
      <c r="BI69" s="206"/>
      <c r="BJ69" s="206"/>
      <c r="BK69" s="206"/>
      <c r="BL69" s="207"/>
    </row>
    <row r="70" spans="1:64" ht="60.75" customHeight="1">
      <c r="A70" s="92">
        <v>1</v>
      </c>
      <c r="B70" s="93"/>
      <c r="C70" s="93"/>
      <c r="D70" s="93"/>
      <c r="E70" s="93"/>
      <c r="F70" s="94"/>
      <c r="G70" s="105" t="s">
        <v>134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161" t="s">
        <v>78</v>
      </c>
      <c r="AA70" s="162"/>
      <c r="AB70" s="162"/>
      <c r="AC70" s="162"/>
      <c r="AD70" s="163"/>
      <c r="AE70" s="164" t="s">
        <v>135</v>
      </c>
      <c r="AF70" s="165"/>
      <c r="AG70" s="165"/>
      <c r="AH70" s="165"/>
      <c r="AI70" s="165"/>
      <c r="AJ70" s="165"/>
      <c r="AK70" s="165"/>
      <c r="AL70" s="165"/>
      <c r="AM70" s="165"/>
      <c r="AN70" s="166"/>
      <c r="AO70" s="202">
        <f>AO66/AO65</f>
        <v>1960</v>
      </c>
      <c r="AP70" s="203"/>
      <c r="AQ70" s="203"/>
      <c r="AR70" s="203"/>
      <c r="AS70" s="203"/>
      <c r="AT70" s="203"/>
      <c r="AU70" s="203"/>
      <c r="AV70" s="204"/>
      <c r="AW70" s="202">
        <v>0</v>
      </c>
      <c r="AX70" s="203"/>
      <c r="AY70" s="203"/>
      <c r="AZ70" s="203"/>
      <c r="BA70" s="203"/>
      <c r="BB70" s="203"/>
      <c r="BC70" s="203"/>
      <c r="BD70" s="204"/>
      <c r="BE70" s="202">
        <f>AO66/AO65</f>
        <v>1960</v>
      </c>
      <c r="BF70" s="203"/>
      <c r="BG70" s="203"/>
      <c r="BH70" s="203"/>
      <c r="BI70" s="203"/>
      <c r="BJ70" s="203"/>
      <c r="BK70" s="203"/>
      <c r="BL70" s="204"/>
    </row>
    <row r="71" spans="1:64" s="63" customFormat="1" ht="19.5" customHeight="1">
      <c r="A71" s="134">
        <v>0</v>
      </c>
      <c r="B71" s="135"/>
      <c r="C71" s="135"/>
      <c r="D71" s="135"/>
      <c r="E71" s="135"/>
      <c r="F71" s="136"/>
      <c r="G71" s="137" t="s">
        <v>108</v>
      </c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9"/>
      <c r="Z71" s="155"/>
      <c r="AA71" s="156"/>
      <c r="AB71" s="156"/>
      <c r="AC71" s="156"/>
      <c r="AD71" s="157"/>
      <c r="AE71" s="137"/>
      <c r="AF71" s="138"/>
      <c r="AG71" s="138"/>
      <c r="AH71" s="138"/>
      <c r="AI71" s="138"/>
      <c r="AJ71" s="138"/>
      <c r="AK71" s="138"/>
      <c r="AL71" s="138"/>
      <c r="AM71" s="138"/>
      <c r="AN71" s="139"/>
      <c r="AO71" s="131"/>
      <c r="AP71" s="132"/>
      <c r="AQ71" s="132"/>
      <c r="AR71" s="132"/>
      <c r="AS71" s="132"/>
      <c r="AT71" s="132"/>
      <c r="AU71" s="132"/>
      <c r="AV71" s="133"/>
      <c r="AW71" s="131"/>
      <c r="AX71" s="132"/>
      <c r="AY71" s="132"/>
      <c r="AZ71" s="132"/>
      <c r="BA71" s="132"/>
      <c r="BB71" s="132"/>
      <c r="BC71" s="132"/>
      <c r="BD71" s="133"/>
      <c r="BE71" s="131"/>
      <c r="BF71" s="132"/>
      <c r="BG71" s="132"/>
      <c r="BH71" s="132"/>
      <c r="BI71" s="132"/>
      <c r="BJ71" s="132"/>
      <c r="BK71" s="132"/>
      <c r="BL71" s="133"/>
    </row>
    <row r="72" spans="1:64" ht="60" customHeight="1">
      <c r="A72" s="92">
        <v>1</v>
      </c>
      <c r="B72" s="93"/>
      <c r="C72" s="93"/>
      <c r="D72" s="93"/>
      <c r="E72" s="93"/>
      <c r="F72" s="94"/>
      <c r="G72" s="105" t="s">
        <v>136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61" t="s">
        <v>110</v>
      </c>
      <c r="AA72" s="162"/>
      <c r="AB72" s="162"/>
      <c r="AC72" s="162"/>
      <c r="AD72" s="163"/>
      <c r="AE72" s="164" t="s">
        <v>137</v>
      </c>
      <c r="AF72" s="165"/>
      <c r="AG72" s="165"/>
      <c r="AH72" s="165"/>
      <c r="AI72" s="165"/>
      <c r="AJ72" s="165"/>
      <c r="AK72" s="165"/>
      <c r="AL72" s="165"/>
      <c r="AM72" s="165"/>
      <c r="AN72" s="166"/>
      <c r="AO72" s="202">
        <v>100</v>
      </c>
      <c r="AP72" s="203"/>
      <c r="AQ72" s="203"/>
      <c r="AR72" s="203"/>
      <c r="AS72" s="203"/>
      <c r="AT72" s="203"/>
      <c r="AU72" s="203"/>
      <c r="AV72" s="204"/>
      <c r="AW72" s="202">
        <v>0</v>
      </c>
      <c r="AX72" s="203"/>
      <c r="AY72" s="203"/>
      <c r="AZ72" s="203"/>
      <c r="BA72" s="203"/>
      <c r="BB72" s="203"/>
      <c r="BC72" s="203"/>
      <c r="BD72" s="204"/>
      <c r="BE72" s="202">
        <v>100</v>
      </c>
      <c r="BF72" s="203"/>
      <c r="BG72" s="203"/>
      <c r="BH72" s="203"/>
      <c r="BI72" s="203"/>
      <c r="BJ72" s="203"/>
      <c r="BK72" s="203"/>
      <c r="BL72" s="204"/>
    </row>
    <row r="73" spans="1:64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5" spans="1:64" ht="16.5" customHeight="1">
      <c r="A75" s="201" t="s">
        <v>240</v>
      </c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46"/>
      <c r="AO75" s="150" t="s">
        <v>116</v>
      </c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48"/>
    </row>
    <row r="76" spans="1:64">
      <c r="W76" s="142" t="s">
        <v>5</v>
      </c>
      <c r="X76" s="142"/>
      <c r="Y76" s="142"/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O76" s="142" t="s">
        <v>63</v>
      </c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</row>
    <row r="77" spans="1:64" ht="15.75" customHeight="1">
      <c r="A77" s="151" t="s">
        <v>3</v>
      </c>
      <c r="B77" s="151"/>
      <c r="C77" s="151"/>
      <c r="D77" s="151"/>
      <c r="E77" s="151"/>
      <c r="F77" s="151"/>
      <c r="BH77" s="31"/>
    </row>
    <row r="78" spans="1:64" ht="17.25" customHeight="1">
      <c r="A78" s="74" t="s">
        <v>115</v>
      </c>
      <c r="B78" s="143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BH78" s="50"/>
    </row>
    <row r="79" spans="1:64">
      <c r="A79" s="144" t="s">
        <v>46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BH79" s="22"/>
    </row>
    <row r="80" spans="1:64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BH80" s="22"/>
    </row>
    <row r="81" spans="1:60" ht="15.75" customHeight="1">
      <c r="A81" s="147" t="s">
        <v>254</v>
      </c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9"/>
      <c r="Z81" s="149"/>
      <c r="AA81" s="149"/>
      <c r="AB81" s="149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47"/>
      <c r="AO81" s="145" t="s">
        <v>255</v>
      </c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49"/>
    </row>
    <row r="82" spans="1:60">
      <c r="W82" s="142" t="s">
        <v>5</v>
      </c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O82" s="142" t="s">
        <v>63</v>
      </c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</row>
    <row r="83" spans="1:60">
      <c r="A83" s="140">
        <v>45313</v>
      </c>
      <c r="B83" s="141"/>
      <c r="C83" s="141"/>
      <c r="D83" s="141"/>
      <c r="E83" s="141"/>
      <c r="F83" s="141"/>
      <c r="G83" s="141"/>
      <c r="H83" s="141"/>
    </row>
    <row r="84" spans="1:60">
      <c r="A84" s="142" t="s">
        <v>44</v>
      </c>
      <c r="B84" s="142"/>
      <c r="C84" s="142"/>
      <c r="D84" s="142"/>
      <c r="E84" s="142"/>
      <c r="F84" s="142"/>
      <c r="G84" s="142"/>
      <c r="H84" s="142"/>
      <c r="I84" s="70"/>
      <c r="J84" s="70"/>
      <c r="K84" s="70"/>
      <c r="L84" s="70"/>
      <c r="M84" s="70"/>
      <c r="N84" s="70"/>
      <c r="O84" s="70"/>
      <c r="P84" s="70"/>
      <c r="Q84" s="70"/>
      <c r="BH84" s="16"/>
    </row>
    <row r="85" spans="1:60">
      <c r="A85" s="23" t="s">
        <v>45</v>
      </c>
      <c r="BH85" s="23"/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3:BL63"/>
    <mergeCell ref="A83:H83"/>
    <mergeCell ref="A84:H84"/>
    <mergeCell ref="A78:AS78"/>
    <mergeCell ref="A79:AS79"/>
    <mergeCell ref="AO81:BG81"/>
    <mergeCell ref="W82:AM82"/>
    <mergeCell ref="AO82:BG82"/>
    <mergeCell ref="AO75:BG75"/>
    <mergeCell ref="W76:AM76"/>
    <mergeCell ref="AO76:BG76"/>
    <mergeCell ref="A77:F77"/>
    <mergeCell ref="A75:X75"/>
    <mergeCell ref="Y75:AM75"/>
    <mergeCell ref="A81:X81"/>
    <mergeCell ref="Y81:AM8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T23:W23"/>
    <mergeCell ref="A23:J23"/>
    <mergeCell ref="K23:S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7:L67 H69:L69 H71:L71 G64:G72">
    <cfRule type="cellIs" dxfId="50" priority="17" stopIfTrue="1" operator="equal">
      <formula>$G63</formula>
    </cfRule>
  </conditionalFormatting>
  <conditionalFormatting sqref="D49:D50 D50:I50">
    <cfRule type="cellIs" dxfId="49" priority="16" stopIfTrue="1" operator="equal">
      <formula>$D48</formula>
    </cfRule>
  </conditionalFormatting>
  <conditionalFormatting sqref="A64:F72">
    <cfRule type="cellIs" dxfId="48" priority="15" stopIfTrue="1" operator="equal">
      <formula>0</formula>
    </cfRule>
  </conditionalFormatting>
  <conditionalFormatting sqref="G64:G65">
    <cfRule type="cellIs" dxfId="47" priority="14" stopIfTrue="1" operator="equal">
      <formula>$G63</formula>
    </cfRule>
  </conditionalFormatting>
  <conditionalFormatting sqref="D49:D50 E50:I50">
    <cfRule type="cellIs" dxfId="46" priority="13" stopIfTrue="1" operator="equal">
      <formula>$D48</formula>
    </cfRule>
  </conditionalFormatting>
  <conditionalFormatting sqref="D49:D50 E50:I50">
    <cfRule type="cellIs" dxfId="45" priority="11" stopIfTrue="1" operator="equal">
      <formula>$D48</formula>
    </cfRule>
  </conditionalFormatting>
  <conditionalFormatting sqref="G66">
    <cfRule type="cellIs" dxfId="44" priority="10" stopIfTrue="1" operator="equal">
      <formula>$G65</formula>
    </cfRule>
  </conditionalFormatting>
  <conditionalFormatting sqref="G67:G68">
    <cfRule type="cellIs" dxfId="43" priority="7" stopIfTrue="1" operator="equal">
      <formula>$G66</formula>
    </cfRule>
  </conditionalFormatting>
  <conditionalFormatting sqref="G69:G70">
    <cfRule type="cellIs" dxfId="42" priority="5" stopIfTrue="1" operator="equal">
      <formula>$G68</formula>
    </cfRule>
  </conditionalFormatting>
  <conditionalFormatting sqref="G71:G72">
    <cfRule type="cellIs" dxfId="41" priority="2" stopIfTrue="1" operator="equal">
      <formula>$G70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Y106"/>
  <sheetViews>
    <sheetView topLeftCell="A90" zoomScaleNormal="100" zoomScaleSheetLayoutView="100" workbookViewId="0">
      <selection activeCell="G88" sqref="G88:Y88"/>
    </sheetView>
  </sheetViews>
  <sheetFormatPr defaultRowHeight="12.75"/>
  <cols>
    <col min="1" max="6" width="2.42578125" style="1" customWidth="1"/>
    <col min="7" max="19" width="3" style="1" customWidth="1"/>
    <col min="20" max="20" width="1.85546875" style="1" customWidth="1"/>
    <col min="21" max="25" width="1.5703125" style="1" customWidth="1"/>
    <col min="26" max="30" width="2.28515625" style="1" customWidth="1"/>
    <col min="31" max="33" width="5.140625" style="1" customWidth="1"/>
    <col min="34" max="35" width="6.5703125" style="1" customWidth="1"/>
    <col min="36" max="39" width="5.140625" style="1" customWidth="1"/>
    <col min="40" max="40" width="3.7109375" style="1" customWidth="1"/>
    <col min="41" max="41" width="3.42578125" style="1" customWidth="1"/>
    <col min="42" max="64" width="2" style="1" customWidth="1"/>
    <col min="65" max="72" width="3" style="1" customWidth="1"/>
    <col min="73" max="73" width="4.5703125" style="1" customWidth="1"/>
    <col min="74" max="74" width="5.28515625" style="1" hidden="1" customWidth="1"/>
    <col min="75" max="75" width="9.140625" style="1"/>
    <col min="76" max="77" width="10.85546875" style="1" bestFit="1" customWidth="1"/>
    <col min="78" max="16384" width="9.140625" style="1"/>
  </cols>
  <sheetData>
    <row r="1" spans="1:72" ht="44.25" customHeight="1">
      <c r="AO1" s="72" t="s">
        <v>34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2" ht="15.95" customHeight="1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2" s="67" customFormat="1" ht="12.75" customHeight="1">
      <c r="AO3" s="208" t="s">
        <v>239</v>
      </c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</row>
    <row r="4" spans="1:72" s="67" customFormat="1" ht="28.5" customHeight="1">
      <c r="AO4" s="209" t="s">
        <v>114</v>
      </c>
      <c r="AP4" s="210"/>
      <c r="AQ4" s="210"/>
      <c r="AR4" s="210"/>
      <c r="AS4" s="210"/>
      <c r="AT4" s="210"/>
      <c r="AU4" s="210"/>
      <c r="AV4" s="210"/>
      <c r="AW4" s="210"/>
      <c r="AX4" s="210"/>
      <c r="AY4" s="210"/>
      <c r="AZ4" s="210"/>
      <c r="BA4" s="210"/>
      <c r="BB4" s="210"/>
      <c r="BC4" s="210"/>
      <c r="BD4" s="210"/>
      <c r="BE4" s="210"/>
      <c r="BF4" s="210"/>
      <c r="BG4" s="210"/>
      <c r="BH4" s="210"/>
      <c r="BI4" s="210"/>
      <c r="BJ4" s="210"/>
      <c r="BK4" s="210"/>
      <c r="BL4" s="210"/>
    </row>
    <row r="5" spans="1:72">
      <c r="AO5" s="184" t="s">
        <v>20</v>
      </c>
      <c r="AP5" s="184"/>
      <c r="AQ5" s="184"/>
      <c r="AR5" s="184"/>
      <c r="AS5" s="184"/>
      <c r="AT5" s="184"/>
      <c r="AU5" s="184"/>
      <c r="AV5" s="184"/>
      <c r="AW5" s="184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4"/>
    </row>
    <row r="6" spans="1:72" ht="4.5" customHeight="1"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</row>
    <row r="7" spans="1:72" ht="12.75" customHeight="1">
      <c r="AO7" s="82" t="s">
        <v>252</v>
      </c>
      <c r="AP7" s="82"/>
      <c r="AQ7" s="82"/>
      <c r="AR7" s="82"/>
      <c r="AS7" s="82"/>
      <c r="AT7" s="82"/>
      <c r="AU7" s="82"/>
      <c r="AV7" s="71" t="s">
        <v>61</v>
      </c>
      <c r="AW7" s="83" t="s">
        <v>253</v>
      </c>
      <c r="AX7" s="83"/>
      <c r="AY7" s="83"/>
      <c r="AZ7" s="83"/>
      <c r="BA7" s="83"/>
      <c r="BB7" s="83"/>
      <c r="BC7" s="83"/>
      <c r="BD7" s="83"/>
      <c r="BE7" s="83"/>
      <c r="BF7" s="83"/>
    </row>
    <row r="8" spans="1:72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2" hidden="1"/>
    <row r="10" spans="1:72" ht="14.2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2" ht="15.75" customHeight="1">
      <c r="A11" s="84" t="s">
        <v>120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2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2" customFormat="1" ht="14.25" customHeight="1">
      <c r="A13" s="51" t="s">
        <v>51</v>
      </c>
      <c r="B13" s="187" t="s">
        <v>113</v>
      </c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52"/>
      <c r="N13" s="189" t="s">
        <v>114</v>
      </c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53"/>
      <c r="AU13" s="187" t="s">
        <v>117</v>
      </c>
      <c r="AV13" s="188"/>
      <c r="AW13" s="188"/>
      <c r="AX13" s="188"/>
      <c r="AY13" s="188"/>
      <c r="AZ13" s="188"/>
      <c r="BA13" s="188"/>
      <c r="BB13" s="188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29"/>
      <c r="BN13" s="29"/>
      <c r="BO13" s="29"/>
      <c r="BP13" s="29"/>
      <c r="BQ13" s="29"/>
      <c r="BR13" s="29"/>
      <c r="BS13" s="29"/>
      <c r="BT13" s="29"/>
    </row>
    <row r="14" spans="1:72" customFormat="1" ht="21" customHeight="1">
      <c r="A14" s="28"/>
      <c r="B14" s="185" t="s">
        <v>54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8"/>
      <c r="N14" s="186" t="s">
        <v>60</v>
      </c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28"/>
      <c r="AU14" s="185" t="s">
        <v>53</v>
      </c>
      <c r="AV14" s="185"/>
      <c r="AW14" s="185"/>
      <c r="AX14" s="185"/>
      <c r="AY14" s="185"/>
      <c r="AZ14" s="185"/>
      <c r="BA14" s="185"/>
      <c r="BB14" s="185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</row>
    <row r="15" spans="1:72" customFormat="1">
      <c r="BE15" s="40"/>
      <c r="BF15" s="40"/>
      <c r="BG15" s="40"/>
      <c r="BH15" s="40"/>
      <c r="BI15" s="40"/>
      <c r="BJ15" s="40"/>
      <c r="BK15" s="40"/>
      <c r="BL15" s="40"/>
    </row>
    <row r="16" spans="1:72" customFormat="1" ht="15" customHeight="1">
      <c r="A16" s="56" t="s">
        <v>4</v>
      </c>
      <c r="B16" s="187" t="s">
        <v>124</v>
      </c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52"/>
      <c r="N16" s="189" t="s">
        <v>123</v>
      </c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53"/>
      <c r="AU16" s="187" t="s">
        <v>117</v>
      </c>
      <c r="AV16" s="188"/>
      <c r="AW16" s="188"/>
      <c r="AX16" s="188"/>
      <c r="AY16" s="188"/>
      <c r="AZ16" s="188"/>
      <c r="BA16" s="188"/>
      <c r="BB16" s="188"/>
      <c r="BC16" s="57"/>
      <c r="BD16" s="57"/>
      <c r="BE16" s="57"/>
      <c r="BF16" s="57"/>
      <c r="BG16" s="57"/>
      <c r="BH16" s="57"/>
      <c r="BI16" s="57"/>
      <c r="BJ16" s="57"/>
      <c r="BK16" s="57"/>
      <c r="BL16" s="58"/>
      <c r="BM16" s="24"/>
      <c r="BN16" s="24"/>
      <c r="BO16" s="24"/>
      <c r="BP16" s="24"/>
      <c r="BQ16" s="24"/>
      <c r="BR16" s="24"/>
    </row>
    <row r="17" spans="1:74" customFormat="1" ht="21.75" customHeight="1">
      <c r="A17" s="27"/>
      <c r="B17" s="185" t="s">
        <v>54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8"/>
      <c r="N17" s="186" t="s">
        <v>59</v>
      </c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28"/>
      <c r="AU17" s="185" t="s">
        <v>53</v>
      </c>
      <c r="AV17" s="185"/>
      <c r="AW17" s="185"/>
      <c r="AX17" s="185"/>
      <c r="AY17" s="185"/>
      <c r="AZ17" s="185"/>
      <c r="BA17" s="185"/>
      <c r="BB17" s="185"/>
      <c r="BC17" s="25"/>
      <c r="BD17" s="25"/>
      <c r="BE17" s="25"/>
      <c r="BF17" s="25"/>
      <c r="BG17" s="25"/>
      <c r="BH17" s="25"/>
      <c r="BI17" s="25"/>
      <c r="BJ17" s="25"/>
      <c r="BK17" s="26"/>
      <c r="BL17" s="25"/>
      <c r="BM17" s="25"/>
      <c r="BN17" s="25"/>
      <c r="BO17" s="25"/>
      <c r="BP17" s="25"/>
      <c r="BQ17" s="25"/>
      <c r="BR17" s="25"/>
    </row>
    <row r="18" spans="1:74" customFormat="1" ht="11.25" customHeight="1"/>
    <row r="19" spans="1:74" customFormat="1" ht="30" customHeight="1">
      <c r="A19" s="37" t="s">
        <v>52</v>
      </c>
      <c r="B19" s="80" t="s">
        <v>185</v>
      </c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60"/>
      <c r="N19" s="80" t="s">
        <v>187</v>
      </c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42"/>
      <c r="AA19" s="80" t="s">
        <v>188</v>
      </c>
      <c r="AB19" s="190"/>
      <c r="AC19" s="190"/>
      <c r="AD19" s="190"/>
      <c r="AE19" s="190"/>
      <c r="AF19" s="190"/>
      <c r="AG19" s="190"/>
      <c r="AH19" s="190"/>
      <c r="AI19" s="190"/>
      <c r="AJ19" s="42"/>
      <c r="AK19" s="80" t="s">
        <v>186</v>
      </c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42"/>
      <c r="BE19" s="80" t="s">
        <v>118</v>
      </c>
      <c r="BF19" s="190"/>
      <c r="BG19" s="190"/>
      <c r="BH19" s="190"/>
      <c r="BI19" s="190"/>
      <c r="BJ19" s="190"/>
      <c r="BK19" s="190"/>
      <c r="BL19" s="190"/>
      <c r="BM19" s="24"/>
      <c r="BN19" s="24"/>
      <c r="BO19" s="24"/>
      <c r="BP19" s="24"/>
      <c r="BQ19" s="24"/>
      <c r="BR19" s="24"/>
      <c r="BS19" s="24"/>
      <c r="BT19" s="24"/>
      <c r="BU19" s="24"/>
      <c r="BV19" s="24"/>
    </row>
    <row r="20" spans="1:74" customFormat="1" ht="22.5" customHeight="1">
      <c r="B20" s="185" t="s">
        <v>54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55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5"/>
      <c r="AA20" s="78" t="s">
        <v>56</v>
      </c>
      <c r="AB20" s="78"/>
      <c r="AC20" s="78"/>
      <c r="AD20" s="78"/>
      <c r="AE20" s="78"/>
      <c r="AF20" s="78"/>
      <c r="AG20" s="78"/>
      <c r="AH20" s="78"/>
      <c r="AI20" s="78"/>
      <c r="AJ20" s="25"/>
      <c r="AK20" s="191" t="s">
        <v>57</v>
      </c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25"/>
      <c r="BE20" s="185" t="s">
        <v>58</v>
      </c>
      <c r="BF20" s="185"/>
      <c r="BG20" s="185"/>
      <c r="BH20" s="185"/>
      <c r="BI20" s="185"/>
      <c r="BJ20" s="185"/>
      <c r="BK20" s="185"/>
      <c r="BL20" s="185"/>
      <c r="BM20" s="25"/>
      <c r="BN20" s="25"/>
      <c r="BO20" s="25"/>
      <c r="BP20" s="25"/>
      <c r="BQ20" s="25"/>
      <c r="BR20" s="25"/>
      <c r="BS20" s="25"/>
      <c r="BT20" s="25"/>
      <c r="BU20" s="25"/>
      <c r="BV20" s="25"/>
    </row>
    <row r="21" spans="1:74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4" ht="21.75" customHeight="1">
      <c r="A22" s="95" t="s">
        <v>49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>
        <f>AS22+K23</f>
        <v>43940138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50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>
        <f>AC54</f>
        <v>30090532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4" ht="21.75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98">
        <v>13849606</v>
      </c>
      <c r="J23" s="98"/>
      <c r="K23" s="96">
        <f>AK54</f>
        <v>13849606</v>
      </c>
      <c r="L23" s="96"/>
      <c r="M23" s="96"/>
      <c r="N23" s="96"/>
      <c r="O23" s="96"/>
      <c r="P23" s="96"/>
      <c r="Q23" s="96"/>
      <c r="R23" s="96"/>
      <c r="S23" s="96"/>
      <c r="T23" s="98" t="s">
        <v>23</v>
      </c>
      <c r="U23" s="98"/>
      <c r="V23" s="98"/>
      <c r="W23" s="9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4" ht="10.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4" ht="15.75" customHeight="1">
      <c r="A25" s="73" t="s">
        <v>36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</row>
    <row r="26" spans="1:74" ht="143.25" customHeight="1">
      <c r="A26" s="87" t="s">
        <v>258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  <c r="BB26" s="193"/>
      <c r="BC26" s="193"/>
      <c r="BD26" s="193"/>
      <c r="BE26" s="193"/>
      <c r="BF26" s="193"/>
      <c r="BG26" s="193"/>
      <c r="BH26" s="193"/>
      <c r="BI26" s="193"/>
      <c r="BJ26" s="193"/>
      <c r="BK26" s="193"/>
      <c r="BL26" s="193"/>
    </row>
    <row r="27" spans="1:74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4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4" ht="15.75" customHeight="1">
      <c r="A29" s="194" t="s">
        <v>27</v>
      </c>
      <c r="B29" s="194"/>
      <c r="C29" s="194"/>
      <c r="D29" s="194"/>
      <c r="E29" s="194"/>
      <c r="F29" s="194"/>
      <c r="G29" s="89" t="s">
        <v>39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4" ht="15.75" hidden="1" customHeight="1">
      <c r="A30" s="168">
        <v>1</v>
      </c>
      <c r="B30" s="168"/>
      <c r="C30" s="168"/>
      <c r="D30" s="168"/>
      <c r="E30" s="168"/>
      <c r="F30" s="168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4" ht="10.5" hidden="1" customHeight="1">
      <c r="A31" s="195" t="s">
        <v>32</v>
      </c>
      <c r="B31" s="195"/>
      <c r="C31" s="195"/>
      <c r="D31" s="195"/>
      <c r="E31" s="195"/>
      <c r="F31" s="195"/>
      <c r="G31" s="102" t="s">
        <v>7</v>
      </c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4"/>
      <c r="BV31" s="1" t="s">
        <v>48</v>
      </c>
    </row>
    <row r="32" spans="1:74" ht="30.75" customHeight="1">
      <c r="A32" s="195">
        <v>1</v>
      </c>
      <c r="B32" s="195"/>
      <c r="C32" s="195"/>
      <c r="D32" s="195"/>
      <c r="E32" s="195"/>
      <c r="F32" s="195"/>
      <c r="G32" s="105" t="s">
        <v>143</v>
      </c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7"/>
      <c r="BV32" s="1" t="s">
        <v>47</v>
      </c>
    </row>
    <row r="33" spans="1:74" ht="30.75" customHeight="1">
      <c r="A33" s="195">
        <v>2</v>
      </c>
      <c r="B33" s="195"/>
      <c r="C33" s="195"/>
      <c r="D33" s="195"/>
      <c r="E33" s="195"/>
      <c r="F33" s="195"/>
      <c r="G33" s="105" t="s">
        <v>144</v>
      </c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  <c r="BI33" s="169"/>
      <c r="BJ33" s="169"/>
      <c r="BK33" s="169"/>
      <c r="BL33" s="170"/>
    </row>
    <row r="34" spans="1:74" ht="8.2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4" ht="15.95" customHeight="1">
      <c r="A35" s="98" t="s">
        <v>37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</row>
    <row r="36" spans="1:74" ht="15.95" customHeight="1">
      <c r="A36" s="196" t="s">
        <v>184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  <c r="BI36" s="197"/>
      <c r="BJ36" s="197"/>
      <c r="BK36" s="197"/>
      <c r="BL36" s="197"/>
    </row>
    <row r="37" spans="1:74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4" ht="15.75" customHeight="1">
      <c r="A38" s="98" t="s">
        <v>38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</row>
    <row r="39" spans="1:74" ht="16.5" customHeight="1">
      <c r="A39" s="194" t="s">
        <v>27</v>
      </c>
      <c r="B39" s="194"/>
      <c r="C39" s="194"/>
      <c r="D39" s="194"/>
      <c r="E39" s="194"/>
      <c r="F39" s="194"/>
      <c r="G39" s="89" t="s">
        <v>24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4" ht="15.75" hidden="1" customHeight="1">
      <c r="A40" s="168">
        <v>1</v>
      </c>
      <c r="B40" s="168"/>
      <c r="C40" s="168"/>
      <c r="D40" s="168"/>
      <c r="E40" s="168"/>
      <c r="F40" s="168"/>
      <c r="G40" s="89">
        <v>2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</row>
    <row r="41" spans="1:74" ht="10.5" hidden="1" customHeight="1">
      <c r="A41" s="195" t="s">
        <v>6</v>
      </c>
      <c r="B41" s="195"/>
      <c r="C41" s="195"/>
      <c r="D41" s="195"/>
      <c r="E41" s="195"/>
      <c r="F41" s="195"/>
      <c r="G41" s="102" t="s">
        <v>7</v>
      </c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4"/>
      <c r="BV41" s="1" t="s">
        <v>11</v>
      </c>
    </row>
    <row r="42" spans="1:74" ht="31.5" customHeight="1">
      <c r="A42" s="168">
        <v>1</v>
      </c>
      <c r="B42" s="168"/>
      <c r="C42" s="168"/>
      <c r="D42" s="168"/>
      <c r="E42" s="168"/>
      <c r="F42" s="168"/>
      <c r="G42" s="105" t="s">
        <v>145</v>
      </c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  <c r="BI42" s="169"/>
      <c r="BJ42" s="169"/>
      <c r="BK42" s="169"/>
      <c r="BL42" s="170"/>
      <c r="BV42" s="1" t="s">
        <v>12</v>
      </c>
    </row>
    <row r="43" spans="1:74" ht="16.5" customHeight="1">
      <c r="A43" s="168">
        <v>2</v>
      </c>
      <c r="B43" s="168"/>
      <c r="C43" s="168"/>
      <c r="D43" s="168"/>
      <c r="E43" s="168"/>
      <c r="F43" s="168"/>
      <c r="G43" s="211" t="s">
        <v>146</v>
      </c>
      <c r="H43" s="212"/>
      <c r="I43" s="212"/>
      <c r="J43" s="212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A43" s="212"/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  <c r="BI43" s="212"/>
      <c r="BJ43" s="212"/>
      <c r="BK43" s="212"/>
      <c r="BL43" s="213"/>
    </row>
    <row r="44" spans="1:74" ht="16.5" customHeight="1">
      <c r="A44" s="168">
        <v>3</v>
      </c>
      <c r="B44" s="168"/>
      <c r="C44" s="168"/>
      <c r="D44" s="168"/>
      <c r="E44" s="168"/>
      <c r="F44" s="168"/>
      <c r="G44" s="211" t="s">
        <v>147</v>
      </c>
      <c r="H44" s="212"/>
      <c r="I44" s="212"/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2"/>
      <c r="AA44" s="212"/>
      <c r="AB44" s="212"/>
      <c r="AC44" s="212"/>
      <c r="AD44" s="212"/>
      <c r="AE44" s="212"/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  <c r="BI44" s="212"/>
      <c r="BJ44" s="212"/>
      <c r="BK44" s="212"/>
      <c r="BL44" s="213"/>
    </row>
    <row r="45" spans="1:7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4" ht="15.75" customHeight="1">
      <c r="A46" s="98" t="s">
        <v>40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</row>
    <row r="47" spans="1:74" ht="15" customHeight="1">
      <c r="A47" s="109" t="s">
        <v>119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21"/>
      <c r="BB47" s="21"/>
      <c r="BC47" s="21"/>
      <c r="BD47" s="21"/>
      <c r="BE47" s="21"/>
      <c r="BF47" s="21"/>
      <c r="BG47" s="21"/>
      <c r="BH47" s="21"/>
      <c r="BI47" s="5"/>
      <c r="BJ47" s="5"/>
      <c r="BK47" s="5"/>
      <c r="BL47" s="5"/>
    </row>
    <row r="48" spans="1:74" ht="12.75" customHeight="1">
      <c r="A48" s="168" t="s">
        <v>27</v>
      </c>
      <c r="B48" s="168"/>
      <c r="C48" s="168"/>
      <c r="D48" s="110" t="s">
        <v>25</v>
      </c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2"/>
      <c r="AC48" s="168" t="s">
        <v>28</v>
      </c>
      <c r="AD48" s="168"/>
      <c r="AE48" s="168"/>
      <c r="AF48" s="168"/>
      <c r="AG48" s="168"/>
      <c r="AH48" s="168"/>
      <c r="AI48" s="168"/>
      <c r="AJ48" s="168"/>
      <c r="AK48" s="168" t="s">
        <v>29</v>
      </c>
      <c r="AL48" s="168"/>
      <c r="AM48" s="168"/>
      <c r="AN48" s="168"/>
      <c r="AO48" s="168"/>
      <c r="AP48" s="168"/>
      <c r="AQ48" s="168"/>
      <c r="AR48" s="168"/>
      <c r="AS48" s="168" t="s">
        <v>26</v>
      </c>
      <c r="AT48" s="168"/>
      <c r="AU48" s="168"/>
      <c r="AV48" s="168"/>
      <c r="AW48" s="168"/>
      <c r="AX48" s="168"/>
      <c r="AY48" s="168"/>
      <c r="AZ48" s="168"/>
      <c r="BA48" s="17"/>
      <c r="BB48" s="17"/>
      <c r="BC48" s="17"/>
      <c r="BD48" s="17"/>
      <c r="BE48" s="17"/>
      <c r="BF48" s="17"/>
      <c r="BG48" s="17"/>
      <c r="BH48" s="17"/>
    </row>
    <row r="49" spans="1:74" ht="12.75" customHeight="1">
      <c r="A49" s="168"/>
      <c r="B49" s="168"/>
      <c r="C49" s="168"/>
      <c r="D49" s="113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5"/>
      <c r="AC49" s="168"/>
      <c r="AD49" s="168"/>
      <c r="AE49" s="168"/>
      <c r="AF49" s="168"/>
      <c r="AG49" s="168"/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8"/>
      <c r="AW49" s="168"/>
      <c r="AX49" s="168"/>
      <c r="AY49" s="168"/>
      <c r="AZ49" s="168"/>
      <c r="BA49" s="17"/>
      <c r="BB49" s="17"/>
      <c r="BC49" s="17"/>
      <c r="BD49" s="17"/>
      <c r="BE49" s="17"/>
      <c r="BF49" s="17"/>
      <c r="BG49" s="17"/>
      <c r="BH49" s="17"/>
    </row>
    <row r="50" spans="1:74" ht="15.75">
      <c r="A50" s="168">
        <v>1</v>
      </c>
      <c r="B50" s="168"/>
      <c r="C50" s="168"/>
      <c r="D50" s="92">
        <v>2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168">
        <v>3</v>
      </c>
      <c r="AD50" s="168"/>
      <c r="AE50" s="168"/>
      <c r="AF50" s="168"/>
      <c r="AG50" s="168"/>
      <c r="AH50" s="168"/>
      <c r="AI50" s="168"/>
      <c r="AJ50" s="168"/>
      <c r="AK50" s="168">
        <v>4</v>
      </c>
      <c r="AL50" s="168"/>
      <c r="AM50" s="168"/>
      <c r="AN50" s="168"/>
      <c r="AO50" s="168"/>
      <c r="AP50" s="168"/>
      <c r="AQ50" s="168"/>
      <c r="AR50" s="168"/>
      <c r="AS50" s="168">
        <v>5</v>
      </c>
      <c r="AT50" s="168"/>
      <c r="AU50" s="168"/>
      <c r="AV50" s="168"/>
      <c r="AW50" s="168"/>
      <c r="AX50" s="168"/>
      <c r="AY50" s="168"/>
      <c r="AZ50" s="168"/>
      <c r="BA50" s="17"/>
      <c r="BB50" s="17"/>
      <c r="BC50" s="17"/>
      <c r="BD50" s="17"/>
      <c r="BE50" s="17"/>
      <c r="BF50" s="17"/>
      <c r="BG50" s="17"/>
      <c r="BH50" s="17"/>
    </row>
    <row r="51" spans="1:74" s="4" customFormat="1" ht="12.75" hidden="1" customHeight="1">
      <c r="A51" s="195" t="s">
        <v>6</v>
      </c>
      <c r="B51" s="195"/>
      <c r="C51" s="195"/>
      <c r="D51" s="99" t="s">
        <v>7</v>
      </c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1"/>
      <c r="AC51" s="198" t="s">
        <v>8</v>
      </c>
      <c r="AD51" s="198"/>
      <c r="AE51" s="198"/>
      <c r="AF51" s="198"/>
      <c r="AG51" s="198"/>
      <c r="AH51" s="198"/>
      <c r="AI51" s="198"/>
      <c r="AJ51" s="198"/>
      <c r="AK51" s="198" t="s">
        <v>9</v>
      </c>
      <c r="AL51" s="198"/>
      <c r="AM51" s="198"/>
      <c r="AN51" s="198"/>
      <c r="AO51" s="198"/>
      <c r="AP51" s="198"/>
      <c r="AQ51" s="198"/>
      <c r="AR51" s="198"/>
      <c r="AS51" s="199" t="s">
        <v>10</v>
      </c>
      <c r="AT51" s="198"/>
      <c r="AU51" s="198"/>
      <c r="AV51" s="198"/>
      <c r="AW51" s="198"/>
      <c r="AX51" s="198"/>
      <c r="AY51" s="198"/>
      <c r="AZ51" s="198"/>
      <c r="BA51" s="18"/>
      <c r="BB51" s="19"/>
      <c r="BC51" s="19"/>
      <c r="BD51" s="19"/>
      <c r="BE51" s="19"/>
      <c r="BF51" s="19"/>
      <c r="BG51" s="19"/>
      <c r="BH51" s="19"/>
      <c r="BV51" s="4" t="s">
        <v>13</v>
      </c>
    </row>
    <row r="52" spans="1:74" ht="59.25" customHeight="1">
      <c r="A52" s="195">
        <v>1</v>
      </c>
      <c r="B52" s="195"/>
      <c r="C52" s="195"/>
      <c r="D52" s="214" t="s">
        <v>148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6"/>
      <c r="AC52" s="167">
        <v>30090532</v>
      </c>
      <c r="AD52" s="167"/>
      <c r="AE52" s="167"/>
      <c r="AF52" s="167"/>
      <c r="AG52" s="167"/>
      <c r="AH52" s="167"/>
      <c r="AI52" s="167"/>
      <c r="AJ52" s="167"/>
      <c r="AK52" s="167">
        <v>0</v>
      </c>
      <c r="AL52" s="167"/>
      <c r="AM52" s="167"/>
      <c r="AN52" s="167"/>
      <c r="AO52" s="167"/>
      <c r="AP52" s="167"/>
      <c r="AQ52" s="167"/>
      <c r="AR52" s="167"/>
      <c r="AS52" s="167">
        <f>AC52+AK52</f>
        <v>30090532</v>
      </c>
      <c r="AT52" s="167"/>
      <c r="AU52" s="167"/>
      <c r="AV52" s="167"/>
      <c r="AW52" s="167"/>
      <c r="AX52" s="167"/>
      <c r="AY52" s="167"/>
      <c r="AZ52" s="167"/>
      <c r="BA52" s="20"/>
      <c r="BB52" s="20"/>
      <c r="BC52" s="20"/>
      <c r="BD52" s="20"/>
      <c r="BE52" s="20"/>
      <c r="BF52" s="20"/>
      <c r="BG52" s="20"/>
      <c r="BH52" s="20"/>
      <c r="BV52" s="1" t="s">
        <v>14</v>
      </c>
    </row>
    <row r="53" spans="1:74" ht="30" customHeight="1">
      <c r="A53" s="195">
        <v>2</v>
      </c>
      <c r="B53" s="195"/>
      <c r="C53" s="195"/>
      <c r="D53" s="214" t="s">
        <v>149</v>
      </c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6"/>
      <c r="AC53" s="167">
        <v>0</v>
      </c>
      <c r="AD53" s="167"/>
      <c r="AE53" s="167"/>
      <c r="AF53" s="167"/>
      <c r="AG53" s="167"/>
      <c r="AH53" s="167"/>
      <c r="AI53" s="167"/>
      <c r="AJ53" s="167"/>
      <c r="AK53" s="167">
        <v>13849606</v>
      </c>
      <c r="AL53" s="167"/>
      <c r="AM53" s="167"/>
      <c r="AN53" s="167"/>
      <c r="AO53" s="167"/>
      <c r="AP53" s="167"/>
      <c r="AQ53" s="167"/>
      <c r="AR53" s="167"/>
      <c r="AS53" s="167">
        <f>AC53+AK53</f>
        <v>13849606</v>
      </c>
      <c r="AT53" s="167"/>
      <c r="AU53" s="167"/>
      <c r="AV53" s="167"/>
      <c r="AW53" s="167"/>
      <c r="AX53" s="167"/>
      <c r="AY53" s="167"/>
      <c r="AZ53" s="167"/>
      <c r="BA53" s="20"/>
      <c r="BB53" s="20"/>
      <c r="BC53" s="20"/>
      <c r="BD53" s="20"/>
      <c r="BE53" s="20"/>
      <c r="BF53" s="20"/>
      <c r="BG53" s="20"/>
      <c r="BH53" s="20"/>
    </row>
    <row r="54" spans="1:74" s="45" customFormat="1" ht="16.5" customHeight="1">
      <c r="A54" s="134"/>
      <c r="B54" s="135"/>
      <c r="C54" s="136"/>
      <c r="D54" s="128" t="s">
        <v>67</v>
      </c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30"/>
      <c r="AC54" s="131">
        <f>AC53+AC52</f>
        <v>30090532</v>
      </c>
      <c r="AD54" s="132"/>
      <c r="AE54" s="132"/>
      <c r="AF54" s="132"/>
      <c r="AG54" s="132"/>
      <c r="AH54" s="132"/>
      <c r="AI54" s="132"/>
      <c r="AJ54" s="133"/>
      <c r="AK54" s="131">
        <f>AK52+AK53</f>
        <v>13849606</v>
      </c>
      <c r="AL54" s="132"/>
      <c r="AM54" s="132"/>
      <c r="AN54" s="132"/>
      <c r="AO54" s="132"/>
      <c r="AP54" s="132"/>
      <c r="AQ54" s="132"/>
      <c r="AR54" s="133"/>
      <c r="AS54" s="131">
        <f>AC54+AK54</f>
        <v>43940138</v>
      </c>
      <c r="AT54" s="132"/>
      <c r="AU54" s="132"/>
      <c r="AV54" s="132"/>
      <c r="AW54" s="132"/>
      <c r="AX54" s="132"/>
      <c r="AY54" s="132"/>
      <c r="AZ54" s="133"/>
      <c r="BA54" s="66"/>
      <c r="BB54" s="66"/>
      <c r="BC54" s="66"/>
      <c r="BD54" s="66"/>
      <c r="BE54" s="66"/>
      <c r="BF54" s="66"/>
      <c r="BG54" s="66"/>
      <c r="BH54" s="66"/>
    </row>
    <row r="56" spans="1:74" ht="15.75" customHeight="1">
      <c r="A56" s="73" t="s">
        <v>41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</row>
    <row r="57" spans="1:74" ht="15" customHeight="1">
      <c r="A57" s="109" t="s">
        <v>119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spans="1:74" ht="12.75" customHeight="1">
      <c r="A58" s="168" t="s">
        <v>27</v>
      </c>
      <c r="B58" s="168"/>
      <c r="C58" s="168"/>
      <c r="D58" s="110" t="s">
        <v>33</v>
      </c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2"/>
      <c r="AB58" s="168" t="s">
        <v>28</v>
      </c>
      <c r="AC58" s="168"/>
      <c r="AD58" s="168"/>
      <c r="AE58" s="168"/>
      <c r="AF58" s="168"/>
      <c r="AG58" s="168"/>
      <c r="AH58" s="168"/>
      <c r="AI58" s="168"/>
      <c r="AJ58" s="168" t="s">
        <v>29</v>
      </c>
      <c r="AK58" s="168"/>
      <c r="AL58" s="168"/>
      <c r="AM58" s="168"/>
      <c r="AN58" s="168"/>
      <c r="AO58" s="168"/>
      <c r="AP58" s="168"/>
      <c r="AQ58" s="168"/>
      <c r="AR58" s="168" t="s">
        <v>26</v>
      </c>
      <c r="AS58" s="168"/>
      <c r="AT58" s="168"/>
      <c r="AU58" s="168"/>
      <c r="AV58" s="168"/>
      <c r="AW58" s="168"/>
      <c r="AX58" s="168"/>
      <c r="AY58" s="168"/>
    </row>
    <row r="59" spans="1:74" ht="12.75" customHeight="1">
      <c r="A59" s="168"/>
      <c r="B59" s="168"/>
      <c r="C59" s="168"/>
      <c r="D59" s="113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5"/>
      <c r="AB59" s="168"/>
      <c r="AC59" s="168"/>
      <c r="AD59" s="168"/>
      <c r="AE59" s="168"/>
      <c r="AF59" s="168"/>
      <c r="AG59" s="168"/>
      <c r="AH59" s="168"/>
      <c r="AI59" s="168"/>
      <c r="AJ59" s="168"/>
      <c r="AK59" s="168"/>
      <c r="AL59" s="168"/>
      <c r="AM59" s="168"/>
      <c r="AN59" s="168"/>
      <c r="AO59" s="168"/>
      <c r="AP59" s="168"/>
      <c r="AQ59" s="168"/>
      <c r="AR59" s="168"/>
      <c r="AS59" s="168"/>
      <c r="AT59" s="168"/>
      <c r="AU59" s="168"/>
      <c r="AV59" s="168"/>
      <c r="AW59" s="168"/>
      <c r="AX59" s="168"/>
      <c r="AY59" s="168"/>
    </row>
    <row r="60" spans="1:74" ht="15.75" customHeight="1">
      <c r="A60" s="168">
        <v>1</v>
      </c>
      <c r="B60" s="168"/>
      <c r="C60" s="168"/>
      <c r="D60" s="92">
        <v>2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4"/>
      <c r="AB60" s="168">
        <v>3</v>
      </c>
      <c r="AC60" s="168"/>
      <c r="AD60" s="168"/>
      <c r="AE60" s="168"/>
      <c r="AF60" s="168"/>
      <c r="AG60" s="168"/>
      <c r="AH60" s="168"/>
      <c r="AI60" s="168"/>
      <c r="AJ60" s="168">
        <v>4</v>
      </c>
      <c r="AK60" s="168"/>
      <c r="AL60" s="168"/>
      <c r="AM60" s="168"/>
      <c r="AN60" s="168"/>
      <c r="AO60" s="168"/>
      <c r="AP60" s="168"/>
      <c r="AQ60" s="168"/>
      <c r="AR60" s="168">
        <v>5</v>
      </c>
      <c r="AS60" s="168"/>
      <c r="AT60" s="168"/>
      <c r="AU60" s="168"/>
      <c r="AV60" s="168"/>
      <c r="AW60" s="168"/>
      <c r="AX60" s="168"/>
      <c r="AY60" s="168"/>
    </row>
    <row r="61" spans="1:74" ht="12.75" hidden="1" customHeight="1">
      <c r="A61" s="195" t="s">
        <v>6</v>
      </c>
      <c r="B61" s="195"/>
      <c r="C61" s="195"/>
      <c r="D61" s="102" t="s">
        <v>7</v>
      </c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4"/>
      <c r="AB61" s="198" t="s">
        <v>8</v>
      </c>
      <c r="AC61" s="198"/>
      <c r="AD61" s="198"/>
      <c r="AE61" s="198"/>
      <c r="AF61" s="198"/>
      <c r="AG61" s="198"/>
      <c r="AH61" s="198"/>
      <c r="AI61" s="198"/>
      <c r="AJ61" s="198" t="s">
        <v>9</v>
      </c>
      <c r="AK61" s="198"/>
      <c r="AL61" s="198"/>
      <c r="AM61" s="198"/>
      <c r="AN61" s="198"/>
      <c r="AO61" s="198"/>
      <c r="AP61" s="198"/>
      <c r="AQ61" s="198"/>
      <c r="AR61" s="198" t="s">
        <v>10</v>
      </c>
      <c r="AS61" s="198"/>
      <c r="AT61" s="198"/>
      <c r="AU61" s="198"/>
      <c r="AV61" s="198"/>
      <c r="AW61" s="198"/>
      <c r="AX61" s="198"/>
      <c r="AY61" s="198"/>
      <c r="BV61" s="1" t="s">
        <v>15</v>
      </c>
    </row>
    <row r="62" spans="1:74" ht="16.5" customHeight="1">
      <c r="A62" s="195">
        <v>1</v>
      </c>
      <c r="B62" s="195"/>
      <c r="C62" s="195"/>
      <c r="D62" s="217" t="s">
        <v>150</v>
      </c>
      <c r="E62" s="210"/>
      <c r="F62" s="210"/>
      <c r="G62" s="210"/>
      <c r="H62" s="210"/>
      <c r="I62" s="210"/>
      <c r="J62" s="210"/>
      <c r="K62" s="210"/>
      <c r="L62" s="210"/>
      <c r="M62" s="210"/>
      <c r="N62" s="210"/>
      <c r="O62" s="210"/>
      <c r="P62" s="210"/>
      <c r="Q62" s="210"/>
      <c r="R62" s="210"/>
      <c r="S62" s="210"/>
      <c r="T62" s="210"/>
      <c r="U62" s="210"/>
      <c r="V62" s="210"/>
      <c r="W62" s="210"/>
      <c r="X62" s="210"/>
      <c r="Y62" s="210"/>
      <c r="Z62" s="210"/>
      <c r="AA62" s="218"/>
      <c r="AB62" s="167">
        <f>AC54</f>
        <v>30090532</v>
      </c>
      <c r="AC62" s="167"/>
      <c r="AD62" s="167"/>
      <c r="AE62" s="167"/>
      <c r="AF62" s="167"/>
      <c r="AG62" s="167"/>
      <c r="AH62" s="167"/>
      <c r="AI62" s="167"/>
      <c r="AJ62" s="167">
        <f>AK54</f>
        <v>13849606</v>
      </c>
      <c r="AK62" s="167"/>
      <c r="AL62" s="167"/>
      <c r="AM62" s="167"/>
      <c r="AN62" s="167"/>
      <c r="AO62" s="167"/>
      <c r="AP62" s="167"/>
      <c r="AQ62" s="167"/>
      <c r="AR62" s="167">
        <f>AB62+AJ62</f>
        <v>43940138</v>
      </c>
      <c r="AS62" s="167"/>
      <c r="AT62" s="167"/>
      <c r="AU62" s="167"/>
      <c r="AV62" s="167"/>
      <c r="AW62" s="167"/>
      <c r="AX62" s="167"/>
      <c r="AY62" s="167"/>
      <c r="BV62" s="1" t="s">
        <v>16</v>
      </c>
    </row>
    <row r="63" spans="1:74" s="4" customFormat="1" ht="16.5" customHeight="1">
      <c r="A63" s="200"/>
      <c r="B63" s="200"/>
      <c r="C63" s="200"/>
      <c r="D63" s="128" t="s">
        <v>26</v>
      </c>
      <c r="E63" s="182"/>
      <c r="F63" s="182"/>
      <c r="G63" s="182"/>
      <c r="H63" s="182"/>
      <c r="I63" s="182"/>
      <c r="J63" s="182"/>
      <c r="K63" s="182"/>
      <c r="L63" s="182"/>
      <c r="M63" s="182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182"/>
      <c r="AA63" s="183"/>
      <c r="AB63" s="174">
        <f>AB62</f>
        <v>30090532</v>
      </c>
      <c r="AC63" s="174"/>
      <c r="AD63" s="174"/>
      <c r="AE63" s="174"/>
      <c r="AF63" s="174"/>
      <c r="AG63" s="174"/>
      <c r="AH63" s="174"/>
      <c r="AI63" s="174"/>
      <c r="AJ63" s="174">
        <f>AJ62</f>
        <v>13849606</v>
      </c>
      <c r="AK63" s="174"/>
      <c r="AL63" s="174"/>
      <c r="AM63" s="174"/>
      <c r="AN63" s="174"/>
      <c r="AO63" s="174"/>
      <c r="AP63" s="174"/>
      <c r="AQ63" s="174"/>
      <c r="AR63" s="174">
        <f>AB63+AJ63</f>
        <v>43940138</v>
      </c>
      <c r="AS63" s="174"/>
      <c r="AT63" s="174"/>
      <c r="AU63" s="174"/>
      <c r="AV63" s="174"/>
      <c r="AW63" s="174"/>
      <c r="AX63" s="174"/>
      <c r="AY63" s="174"/>
    </row>
    <row r="65" spans="1:77" ht="15.75" customHeight="1">
      <c r="A65" s="98" t="s">
        <v>42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</row>
    <row r="66" spans="1:77" ht="30" customHeight="1">
      <c r="A66" s="168" t="s">
        <v>27</v>
      </c>
      <c r="B66" s="168"/>
      <c r="C66" s="168"/>
      <c r="D66" s="168"/>
      <c r="E66" s="168"/>
      <c r="F66" s="168"/>
      <c r="G66" s="92" t="s">
        <v>43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168" t="s">
        <v>2</v>
      </c>
      <c r="AA66" s="168"/>
      <c r="AB66" s="168"/>
      <c r="AC66" s="168"/>
      <c r="AD66" s="168"/>
      <c r="AE66" s="168" t="s">
        <v>1</v>
      </c>
      <c r="AF66" s="168"/>
      <c r="AG66" s="168"/>
      <c r="AH66" s="168"/>
      <c r="AI66" s="168"/>
      <c r="AJ66" s="168"/>
      <c r="AK66" s="168"/>
      <c r="AL66" s="168"/>
      <c r="AM66" s="168"/>
      <c r="AN66" s="168"/>
      <c r="AO66" s="92" t="s">
        <v>28</v>
      </c>
      <c r="AP66" s="93"/>
      <c r="AQ66" s="93"/>
      <c r="AR66" s="93"/>
      <c r="AS66" s="93"/>
      <c r="AT66" s="93"/>
      <c r="AU66" s="93"/>
      <c r="AV66" s="94"/>
      <c r="AW66" s="92" t="s">
        <v>29</v>
      </c>
      <c r="AX66" s="93"/>
      <c r="AY66" s="93"/>
      <c r="AZ66" s="93"/>
      <c r="BA66" s="93"/>
      <c r="BB66" s="93"/>
      <c r="BC66" s="93"/>
      <c r="BD66" s="94"/>
      <c r="BE66" s="92" t="s">
        <v>26</v>
      </c>
      <c r="BF66" s="93"/>
      <c r="BG66" s="93"/>
      <c r="BH66" s="93"/>
      <c r="BI66" s="93"/>
      <c r="BJ66" s="93"/>
      <c r="BK66" s="93"/>
      <c r="BL66" s="94"/>
    </row>
    <row r="67" spans="1:77" ht="15.75" customHeight="1">
      <c r="A67" s="195">
        <v>1</v>
      </c>
      <c r="B67" s="195"/>
      <c r="C67" s="195"/>
      <c r="D67" s="195"/>
      <c r="E67" s="195"/>
      <c r="F67" s="195"/>
      <c r="G67" s="99">
        <v>2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195">
        <v>3</v>
      </c>
      <c r="AA67" s="195"/>
      <c r="AB67" s="195"/>
      <c r="AC67" s="195"/>
      <c r="AD67" s="195"/>
      <c r="AE67" s="195">
        <v>4</v>
      </c>
      <c r="AF67" s="195"/>
      <c r="AG67" s="195"/>
      <c r="AH67" s="195"/>
      <c r="AI67" s="195"/>
      <c r="AJ67" s="195"/>
      <c r="AK67" s="195"/>
      <c r="AL67" s="195"/>
      <c r="AM67" s="195"/>
      <c r="AN67" s="195"/>
      <c r="AO67" s="195">
        <v>5</v>
      </c>
      <c r="AP67" s="195"/>
      <c r="AQ67" s="195"/>
      <c r="AR67" s="195"/>
      <c r="AS67" s="195"/>
      <c r="AT67" s="195"/>
      <c r="AU67" s="195"/>
      <c r="AV67" s="195"/>
      <c r="AW67" s="195">
        <v>6</v>
      </c>
      <c r="AX67" s="195"/>
      <c r="AY67" s="195"/>
      <c r="AZ67" s="195"/>
      <c r="BA67" s="195"/>
      <c r="BB67" s="195"/>
      <c r="BC67" s="195"/>
      <c r="BD67" s="195"/>
      <c r="BE67" s="195">
        <v>7</v>
      </c>
      <c r="BF67" s="195"/>
      <c r="BG67" s="195"/>
      <c r="BH67" s="195"/>
      <c r="BI67" s="195"/>
      <c r="BJ67" s="195"/>
      <c r="BK67" s="195"/>
      <c r="BL67" s="195"/>
    </row>
    <row r="68" spans="1:77" ht="12.75" hidden="1" customHeight="1">
      <c r="A68" s="195" t="s">
        <v>32</v>
      </c>
      <c r="B68" s="195"/>
      <c r="C68" s="195"/>
      <c r="D68" s="195"/>
      <c r="E68" s="195"/>
      <c r="F68" s="195"/>
      <c r="G68" s="102" t="s">
        <v>7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195" t="s">
        <v>19</v>
      </c>
      <c r="AA68" s="195"/>
      <c r="AB68" s="195"/>
      <c r="AC68" s="195"/>
      <c r="AD68" s="195"/>
      <c r="AE68" s="220" t="s">
        <v>31</v>
      </c>
      <c r="AF68" s="220"/>
      <c r="AG68" s="220"/>
      <c r="AH68" s="220"/>
      <c r="AI68" s="220"/>
      <c r="AJ68" s="220"/>
      <c r="AK68" s="220"/>
      <c r="AL68" s="220"/>
      <c r="AM68" s="220"/>
      <c r="AN68" s="102"/>
      <c r="AO68" s="198" t="s">
        <v>8</v>
      </c>
      <c r="AP68" s="198"/>
      <c r="AQ68" s="198"/>
      <c r="AR68" s="198"/>
      <c r="AS68" s="198"/>
      <c r="AT68" s="198"/>
      <c r="AU68" s="198"/>
      <c r="AV68" s="198"/>
      <c r="AW68" s="198" t="s">
        <v>30</v>
      </c>
      <c r="AX68" s="198"/>
      <c r="AY68" s="198"/>
      <c r="AZ68" s="198"/>
      <c r="BA68" s="198"/>
      <c r="BB68" s="198"/>
      <c r="BC68" s="198"/>
      <c r="BD68" s="198"/>
      <c r="BE68" s="198" t="s">
        <v>69</v>
      </c>
      <c r="BF68" s="198"/>
      <c r="BG68" s="198"/>
      <c r="BH68" s="198"/>
      <c r="BI68" s="198"/>
      <c r="BJ68" s="198"/>
      <c r="BK68" s="198"/>
      <c r="BL68" s="198"/>
      <c r="BV68" s="1" t="s">
        <v>17</v>
      </c>
    </row>
    <row r="69" spans="1:77" s="4" customFormat="1" ht="17.25" customHeight="1">
      <c r="A69" s="176">
        <v>0</v>
      </c>
      <c r="B69" s="176"/>
      <c r="C69" s="176"/>
      <c r="D69" s="176"/>
      <c r="E69" s="176"/>
      <c r="F69" s="176"/>
      <c r="G69" s="137" t="s">
        <v>68</v>
      </c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9"/>
      <c r="Z69" s="179"/>
      <c r="AA69" s="179"/>
      <c r="AB69" s="179"/>
      <c r="AC69" s="179"/>
      <c r="AD69" s="179"/>
      <c r="AE69" s="219"/>
      <c r="AF69" s="219"/>
      <c r="AG69" s="219"/>
      <c r="AH69" s="219"/>
      <c r="AI69" s="219"/>
      <c r="AJ69" s="219"/>
      <c r="AK69" s="219"/>
      <c r="AL69" s="219"/>
      <c r="AM69" s="219"/>
      <c r="AN69" s="137"/>
      <c r="AO69" s="174"/>
      <c r="AP69" s="174"/>
      <c r="AQ69" s="174"/>
      <c r="AR69" s="174"/>
      <c r="AS69" s="174"/>
      <c r="AT69" s="174"/>
      <c r="AU69" s="174"/>
      <c r="AV69" s="174"/>
      <c r="AW69" s="174"/>
      <c r="AX69" s="174"/>
      <c r="AY69" s="174"/>
      <c r="AZ69" s="174"/>
      <c r="BA69" s="174"/>
      <c r="BB69" s="174"/>
      <c r="BC69" s="174"/>
      <c r="BD69" s="174"/>
      <c r="BE69" s="174"/>
      <c r="BF69" s="174"/>
      <c r="BG69" s="174"/>
      <c r="BH69" s="174"/>
      <c r="BI69" s="174"/>
      <c r="BJ69" s="174"/>
      <c r="BK69" s="174"/>
      <c r="BL69" s="174"/>
      <c r="BV69" s="4" t="s">
        <v>18</v>
      </c>
    </row>
    <row r="70" spans="1:77" ht="45" customHeight="1">
      <c r="A70" s="168">
        <v>1</v>
      </c>
      <c r="B70" s="168"/>
      <c r="C70" s="168"/>
      <c r="D70" s="168"/>
      <c r="E70" s="168"/>
      <c r="F70" s="168"/>
      <c r="G70" s="105" t="s">
        <v>151</v>
      </c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70"/>
      <c r="Z70" s="171" t="s">
        <v>71</v>
      </c>
      <c r="AA70" s="171"/>
      <c r="AB70" s="171"/>
      <c r="AC70" s="171"/>
      <c r="AD70" s="171"/>
      <c r="AE70" s="164" t="s">
        <v>152</v>
      </c>
      <c r="AF70" s="172"/>
      <c r="AG70" s="172"/>
      <c r="AH70" s="172"/>
      <c r="AI70" s="172"/>
      <c r="AJ70" s="172"/>
      <c r="AK70" s="172"/>
      <c r="AL70" s="172"/>
      <c r="AM70" s="172"/>
      <c r="AN70" s="173"/>
      <c r="AO70" s="175">
        <v>2</v>
      </c>
      <c r="AP70" s="175"/>
      <c r="AQ70" s="175"/>
      <c r="AR70" s="175"/>
      <c r="AS70" s="175"/>
      <c r="AT70" s="175"/>
      <c r="AU70" s="175"/>
      <c r="AV70" s="175"/>
      <c r="AW70" s="175">
        <v>0</v>
      </c>
      <c r="AX70" s="175"/>
      <c r="AY70" s="175"/>
      <c r="AZ70" s="175"/>
      <c r="BA70" s="175"/>
      <c r="BB70" s="175"/>
      <c r="BC70" s="175"/>
      <c r="BD70" s="175"/>
      <c r="BE70" s="175">
        <v>2</v>
      </c>
      <c r="BF70" s="175"/>
      <c r="BG70" s="175"/>
      <c r="BH70" s="175"/>
      <c r="BI70" s="175"/>
      <c r="BJ70" s="175"/>
      <c r="BK70" s="175"/>
      <c r="BL70" s="175"/>
    </row>
    <row r="71" spans="1:77" ht="45" customHeight="1">
      <c r="A71" s="168">
        <v>2</v>
      </c>
      <c r="B71" s="168"/>
      <c r="C71" s="168"/>
      <c r="D71" s="168"/>
      <c r="E71" s="168"/>
      <c r="F71" s="168"/>
      <c r="G71" s="105" t="s">
        <v>153</v>
      </c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70"/>
      <c r="Z71" s="171" t="s">
        <v>71</v>
      </c>
      <c r="AA71" s="171"/>
      <c r="AB71" s="171"/>
      <c r="AC71" s="171"/>
      <c r="AD71" s="171"/>
      <c r="AE71" s="221" t="s">
        <v>259</v>
      </c>
      <c r="AF71" s="222"/>
      <c r="AG71" s="222"/>
      <c r="AH71" s="222"/>
      <c r="AI71" s="222"/>
      <c r="AJ71" s="222"/>
      <c r="AK71" s="222"/>
      <c r="AL71" s="222"/>
      <c r="AM71" s="222"/>
      <c r="AN71" s="223"/>
      <c r="AO71" s="175">
        <v>2</v>
      </c>
      <c r="AP71" s="175"/>
      <c r="AQ71" s="175"/>
      <c r="AR71" s="175"/>
      <c r="AS71" s="175"/>
      <c r="AT71" s="175"/>
      <c r="AU71" s="175"/>
      <c r="AV71" s="175"/>
      <c r="AW71" s="175">
        <v>0</v>
      </c>
      <c r="AX71" s="175"/>
      <c r="AY71" s="175"/>
      <c r="AZ71" s="175"/>
      <c r="BA71" s="175"/>
      <c r="BB71" s="175"/>
      <c r="BC71" s="175"/>
      <c r="BD71" s="175"/>
      <c r="BE71" s="175">
        <v>2</v>
      </c>
      <c r="BF71" s="175"/>
      <c r="BG71" s="175"/>
      <c r="BH71" s="175"/>
      <c r="BI71" s="175"/>
      <c r="BJ71" s="175"/>
      <c r="BK71" s="175"/>
      <c r="BL71" s="175"/>
    </row>
    <row r="72" spans="1:77" ht="43.5" customHeight="1">
      <c r="A72" s="168">
        <v>3</v>
      </c>
      <c r="B72" s="168"/>
      <c r="C72" s="168"/>
      <c r="D72" s="168"/>
      <c r="E72" s="168"/>
      <c r="F72" s="168"/>
      <c r="G72" s="105" t="s">
        <v>154</v>
      </c>
      <c r="H72" s="169"/>
      <c r="I72" s="169"/>
      <c r="J72" s="169"/>
      <c r="K72" s="169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70"/>
      <c r="Z72" s="171" t="s">
        <v>78</v>
      </c>
      <c r="AA72" s="171"/>
      <c r="AB72" s="171"/>
      <c r="AC72" s="171"/>
      <c r="AD72" s="171"/>
      <c r="AE72" s="164" t="s">
        <v>155</v>
      </c>
      <c r="AF72" s="172"/>
      <c r="AG72" s="172"/>
      <c r="AH72" s="172"/>
      <c r="AI72" s="172"/>
      <c r="AJ72" s="172"/>
      <c r="AK72" s="172"/>
      <c r="AL72" s="172"/>
      <c r="AM72" s="172"/>
      <c r="AN72" s="173"/>
      <c r="AO72" s="175">
        <v>54085</v>
      </c>
      <c r="AP72" s="175"/>
      <c r="AQ72" s="175"/>
      <c r="AR72" s="175"/>
      <c r="AS72" s="175"/>
      <c r="AT72" s="175"/>
      <c r="AU72" s="175"/>
      <c r="AV72" s="175"/>
      <c r="AW72" s="175">
        <v>0</v>
      </c>
      <c r="AX72" s="175"/>
      <c r="AY72" s="175"/>
      <c r="AZ72" s="175"/>
      <c r="BA72" s="175"/>
      <c r="BB72" s="175"/>
      <c r="BC72" s="175"/>
      <c r="BD72" s="175"/>
      <c r="BE72" s="175">
        <v>54085</v>
      </c>
      <c r="BF72" s="175"/>
      <c r="BG72" s="175"/>
      <c r="BH72" s="175"/>
      <c r="BI72" s="175"/>
      <c r="BJ72" s="175"/>
      <c r="BK72" s="175"/>
      <c r="BL72" s="175"/>
      <c r="BW72" s="1">
        <v>54085</v>
      </c>
    </row>
    <row r="73" spans="1:77" ht="47.25" customHeight="1">
      <c r="A73" s="168">
        <v>4</v>
      </c>
      <c r="B73" s="168"/>
      <c r="C73" s="168"/>
      <c r="D73" s="168"/>
      <c r="E73" s="168"/>
      <c r="F73" s="168"/>
      <c r="G73" s="105" t="s">
        <v>156</v>
      </c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70"/>
      <c r="Z73" s="171" t="s">
        <v>78</v>
      </c>
      <c r="AA73" s="171"/>
      <c r="AB73" s="171"/>
      <c r="AC73" s="171"/>
      <c r="AD73" s="171"/>
      <c r="AE73" s="164" t="s">
        <v>155</v>
      </c>
      <c r="AF73" s="172"/>
      <c r="AG73" s="172"/>
      <c r="AH73" s="172"/>
      <c r="AI73" s="172"/>
      <c r="AJ73" s="172"/>
      <c r="AK73" s="172"/>
      <c r="AL73" s="172"/>
      <c r="AM73" s="172"/>
      <c r="AN73" s="173"/>
      <c r="AO73" s="175">
        <v>170000</v>
      </c>
      <c r="AP73" s="175"/>
      <c r="AQ73" s="175"/>
      <c r="AR73" s="175"/>
      <c r="AS73" s="175"/>
      <c r="AT73" s="175"/>
      <c r="AU73" s="175"/>
      <c r="AV73" s="175"/>
      <c r="AW73" s="175">
        <v>0</v>
      </c>
      <c r="AX73" s="175"/>
      <c r="AY73" s="175"/>
      <c r="AZ73" s="175"/>
      <c r="BA73" s="175"/>
      <c r="BB73" s="175"/>
      <c r="BC73" s="175"/>
      <c r="BD73" s="175"/>
      <c r="BE73" s="175">
        <v>170000</v>
      </c>
      <c r="BF73" s="175"/>
      <c r="BG73" s="175"/>
      <c r="BH73" s="175"/>
      <c r="BI73" s="175"/>
      <c r="BJ73" s="175"/>
      <c r="BK73" s="175"/>
      <c r="BL73" s="175"/>
      <c r="BW73" s="1">
        <v>170000</v>
      </c>
    </row>
    <row r="74" spans="1:77" ht="44.25" customHeight="1">
      <c r="A74" s="168">
        <v>5</v>
      </c>
      <c r="B74" s="168"/>
      <c r="C74" s="168"/>
      <c r="D74" s="168"/>
      <c r="E74" s="168"/>
      <c r="F74" s="168"/>
      <c r="G74" s="105" t="s">
        <v>157</v>
      </c>
      <c r="H74" s="169"/>
      <c r="I74" s="169"/>
      <c r="J74" s="169"/>
      <c r="K74" s="169"/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70"/>
      <c r="Z74" s="171" t="s">
        <v>78</v>
      </c>
      <c r="AA74" s="171"/>
      <c r="AB74" s="171"/>
      <c r="AC74" s="171"/>
      <c r="AD74" s="171"/>
      <c r="AE74" s="164" t="s">
        <v>155</v>
      </c>
      <c r="AF74" s="172"/>
      <c r="AG74" s="172"/>
      <c r="AH74" s="172"/>
      <c r="AI74" s="172"/>
      <c r="AJ74" s="172"/>
      <c r="AK74" s="172"/>
      <c r="AL74" s="172"/>
      <c r="AM74" s="172"/>
      <c r="AN74" s="173"/>
      <c r="AO74" s="175">
        <v>420000</v>
      </c>
      <c r="AP74" s="175"/>
      <c r="AQ74" s="175"/>
      <c r="AR74" s="175"/>
      <c r="AS74" s="175"/>
      <c r="AT74" s="175"/>
      <c r="AU74" s="175"/>
      <c r="AV74" s="175"/>
      <c r="AW74" s="175">
        <v>0</v>
      </c>
      <c r="AX74" s="175"/>
      <c r="AY74" s="175"/>
      <c r="AZ74" s="175"/>
      <c r="BA74" s="175"/>
      <c r="BB74" s="175"/>
      <c r="BC74" s="175"/>
      <c r="BD74" s="175"/>
      <c r="BE74" s="175">
        <v>420000</v>
      </c>
      <c r="BF74" s="175"/>
      <c r="BG74" s="175"/>
      <c r="BH74" s="175"/>
      <c r="BI74" s="175"/>
      <c r="BJ74" s="175"/>
      <c r="BK74" s="175"/>
      <c r="BL74" s="175"/>
      <c r="BW74" s="1">
        <v>420000</v>
      </c>
    </row>
    <row r="75" spans="1:77" ht="44.25" customHeight="1">
      <c r="A75" s="168">
        <v>6</v>
      </c>
      <c r="B75" s="168"/>
      <c r="C75" s="168"/>
      <c r="D75" s="168"/>
      <c r="E75" s="168"/>
      <c r="F75" s="168"/>
      <c r="G75" s="105" t="s">
        <v>158</v>
      </c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70"/>
      <c r="Z75" s="171" t="s">
        <v>78</v>
      </c>
      <c r="AA75" s="171"/>
      <c r="AB75" s="171"/>
      <c r="AC75" s="171"/>
      <c r="AD75" s="171"/>
      <c r="AE75" s="164" t="s">
        <v>155</v>
      </c>
      <c r="AF75" s="172"/>
      <c r="AG75" s="172"/>
      <c r="AH75" s="172"/>
      <c r="AI75" s="172"/>
      <c r="AJ75" s="172"/>
      <c r="AK75" s="172"/>
      <c r="AL75" s="172"/>
      <c r="AM75" s="172"/>
      <c r="AN75" s="173"/>
      <c r="AO75" s="175">
        <v>406626</v>
      </c>
      <c r="AP75" s="175"/>
      <c r="AQ75" s="175"/>
      <c r="AR75" s="175"/>
      <c r="AS75" s="175"/>
      <c r="AT75" s="175"/>
      <c r="AU75" s="175"/>
      <c r="AV75" s="175"/>
      <c r="AW75" s="175">
        <v>0</v>
      </c>
      <c r="AX75" s="175"/>
      <c r="AY75" s="175"/>
      <c r="AZ75" s="175"/>
      <c r="BA75" s="175"/>
      <c r="BB75" s="175"/>
      <c r="BC75" s="175"/>
      <c r="BD75" s="175"/>
      <c r="BE75" s="175">
        <v>406626</v>
      </c>
      <c r="BF75" s="175"/>
      <c r="BG75" s="175"/>
      <c r="BH75" s="175"/>
      <c r="BI75" s="175"/>
      <c r="BJ75" s="175"/>
      <c r="BK75" s="175"/>
      <c r="BL75" s="175"/>
      <c r="BW75" s="1">
        <v>406626</v>
      </c>
    </row>
    <row r="76" spans="1:77" ht="48" customHeight="1">
      <c r="A76" s="168">
        <v>7</v>
      </c>
      <c r="B76" s="168"/>
      <c r="C76" s="168"/>
      <c r="D76" s="168"/>
      <c r="E76" s="168"/>
      <c r="F76" s="168"/>
      <c r="G76" s="105" t="s">
        <v>159</v>
      </c>
      <c r="H76" s="169"/>
      <c r="I76" s="169"/>
      <c r="J76" s="169"/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70"/>
      <c r="Z76" s="171" t="s">
        <v>78</v>
      </c>
      <c r="AA76" s="171"/>
      <c r="AB76" s="171"/>
      <c r="AC76" s="171"/>
      <c r="AD76" s="171"/>
      <c r="AE76" s="164" t="s">
        <v>155</v>
      </c>
      <c r="AF76" s="172"/>
      <c r="AG76" s="172"/>
      <c r="AH76" s="172"/>
      <c r="AI76" s="172"/>
      <c r="AJ76" s="172"/>
      <c r="AK76" s="172"/>
      <c r="AL76" s="172"/>
      <c r="AM76" s="172"/>
      <c r="AN76" s="173"/>
      <c r="AO76" s="175">
        <f>526220+13200+13162421+500000+13795890</f>
        <v>27997731</v>
      </c>
      <c r="AP76" s="175"/>
      <c r="AQ76" s="175"/>
      <c r="AR76" s="175"/>
      <c r="AS76" s="175"/>
      <c r="AT76" s="175"/>
      <c r="AU76" s="175"/>
      <c r="AV76" s="175"/>
      <c r="AW76" s="175">
        <v>0</v>
      </c>
      <c r="AX76" s="175"/>
      <c r="AY76" s="175"/>
      <c r="AZ76" s="175"/>
      <c r="BA76" s="175"/>
      <c r="BB76" s="175"/>
      <c r="BC76" s="175"/>
      <c r="BD76" s="175"/>
      <c r="BE76" s="175">
        <v>27497731</v>
      </c>
      <c r="BF76" s="175"/>
      <c r="BG76" s="175"/>
      <c r="BH76" s="175"/>
      <c r="BI76" s="175"/>
      <c r="BJ76" s="175"/>
      <c r="BK76" s="175"/>
      <c r="BL76" s="175"/>
      <c r="BW76" s="68">
        <f>27497731+500000</f>
        <v>27997731</v>
      </c>
      <c r="BX76" s="68">
        <f>AC54</f>
        <v>30090532</v>
      </c>
      <c r="BY76" s="68">
        <f>BW72+BW73+BW74+BW75+BW76+BW77+BW78</f>
        <v>30090532</v>
      </c>
    </row>
    <row r="77" spans="1:77" ht="44.25" customHeight="1">
      <c r="A77" s="168">
        <v>8</v>
      </c>
      <c r="B77" s="168"/>
      <c r="C77" s="168"/>
      <c r="D77" s="168"/>
      <c r="E77" s="168"/>
      <c r="F77" s="168"/>
      <c r="G77" s="105" t="s">
        <v>160</v>
      </c>
      <c r="H77" s="169"/>
      <c r="I77" s="169"/>
      <c r="J77" s="169"/>
      <c r="K77" s="169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70"/>
      <c r="Z77" s="171" t="s">
        <v>78</v>
      </c>
      <c r="AA77" s="171"/>
      <c r="AB77" s="171"/>
      <c r="AC77" s="171"/>
      <c r="AD77" s="171"/>
      <c r="AE77" s="164" t="s">
        <v>155</v>
      </c>
      <c r="AF77" s="172"/>
      <c r="AG77" s="172"/>
      <c r="AH77" s="172"/>
      <c r="AI77" s="172"/>
      <c r="AJ77" s="172"/>
      <c r="AK77" s="172"/>
      <c r="AL77" s="172"/>
      <c r="AM77" s="172"/>
      <c r="AN77" s="173"/>
      <c r="AO77" s="175">
        <v>0</v>
      </c>
      <c r="AP77" s="175"/>
      <c r="AQ77" s="175"/>
      <c r="AR77" s="175"/>
      <c r="AS77" s="175"/>
      <c r="AT77" s="175"/>
      <c r="AU77" s="175"/>
      <c r="AV77" s="175"/>
      <c r="AW77" s="175">
        <v>13849606</v>
      </c>
      <c r="AX77" s="175"/>
      <c r="AY77" s="175"/>
      <c r="AZ77" s="175"/>
      <c r="BA77" s="175"/>
      <c r="BB77" s="175"/>
      <c r="BC77" s="175"/>
      <c r="BD77" s="175"/>
      <c r="BE77" s="175">
        <v>13849606</v>
      </c>
      <c r="BF77" s="175"/>
      <c r="BG77" s="175"/>
      <c r="BH77" s="175"/>
      <c r="BI77" s="175"/>
      <c r="BJ77" s="175"/>
      <c r="BK77" s="175"/>
      <c r="BL77" s="175"/>
      <c r="BW77" s="1">
        <f>224280+519010</f>
        <v>743290</v>
      </c>
      <c r="BX77" s="1" t="s">
        <v>243</v>
      </c>
    </row>
    <row r="78" spans="1:77" s="4" customFormat="1" ht="16.5" customHeight="1">
      <c r="A78" s="176">
        <v>0</v>
      </c>
      <c r="B78" s="176"/>
      <c r="C78" s="176"/>
      <c r="D78" s="176"/>
      <c r="E78" s="176"/>
      <c r="F78" s="176"/>
      <c r="G78" s="137" t="s">
        <v>84</v>
      </c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9"/>
      <c r="Z78" s="179"/>
      <c r="AA78" s="179"/>
      <c r="AB78" s="179"/>
      <c r="AC78" s="179"/>
      <c r="AD78" s="179"/>
      <c r="AE78" s="219"/>
      <c r="AF78" s="219"/>
      <c r="AG78" s="219"/>
      <c r="AH78" s="219"/>
      <c r="AI78" s="219"/>
      <c r="AJ78" s="219"/>
      <c r="AK78" s="219"/>
      <c r="AL78" s="219"/>
      <c r="AM78" s="219"/>
      <c r="AN78" s="137"/>
      <c r="AO78" s="174"/>
      <c r="AP78" s="174"/>
      <c r="AQ78" s="174"/>
      <c r="AR78" s="174"/>
      <c r="AS78" s="174"/>
      <c r="AT78" s="174"/>
      <c r="AU78" s="174"/>
      <c r="AV78" s="174"/>
      <c r="AW78" s="174"/>
      <c r="AX78" s="174"/>
      <c r="AY78" s="174"/>
      <c r="AZ78" s="174"/>
      <c r="BA78" s="174"/>
      <c r="BB78" s="174"/>
      <c r="BC78" s="174"/>
      <c r="BD78" s="174"/>
      <c r="BE78" s="174"/>
      <c r="BF78" s="174"/>
      <c r="BG78" s="174"/>
      <c r="BH78" s="174"/>
      <c r="BI78" s="174"/>
      <c r="BJ78" s="174"/>
      <c r="BK78" s="174"/>
      <c r="BL78" s="174"/>
      <c r="BW78" s="1">
        <v>298800</v>
      </c>
      <c r="BX78" s="1" t="s">
        <v>244</v>
      </c>
    </row>
    <row r="79" spans="1:77" ht="30.75" customHeight="1">
      <c r="A79" s="168">
        <v>1</v>
      </c>
      <c r="B79" s="168"/>
      <c r="C79" s="168"/>
      <c r="D79" s="168"/>
      <c r="E79" s="168"/>
      <c r="F79" s="168"/>
      <c r="G79" s="105" t="s">
        <v>161</v>
      </c>
      <c r="H79" s="169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70"/>
      <c r="Z79" s="171" t="s">
        <v>162</v>
      </c>
      <c r="AA79" s="171"/>
      <c r="AB79" s="171"/>
      <c r="AC79" s="171"/>
      <c r="AD79" s="171"/>
      <c r="AE79" s="221" t="s">
        <v>246</v>
      </c>
      <c r="AF79" s="222"/>
      <c r="AG79" s="222"/>
      <c r="AH79" s="222"/>
      <c r="AI79" s="222"/>
      <c r="AJ79" s="222"/>
      <c r="AK79" s="222"/>
      <c r="AL79" s="222"/>
      <c r="AM79" s="222"/>
      <c r="AN79" s="223"/>
      <c r="AO79" s="175">
        <v>10</v>
      </c>
      <c r="AP79" s="175"/>
      <c r="AQ79" s="175"/>
      <c r="AR79" s="175"/>
      <c r="AS79" s="175"/>
      <c r="AT79" s="175"/>
      <c r="AU79" s="175"/>
      <c r="AV79" s="175"/>
      <c r="AW79" s="175">
        <v>0</v>
      </c>
      <c r="AX79" s="175"/>
      <c r="AY79" s="175"/>
      <c r="AZ79" s="175"/>
      <c r="BA79" s="175"/>
      <c r="BB79" s="175"/>
      <c r="BC79" s="175"/>
      <c r="BD79" s="175"/>
      <c r="BE79" s="175">
        <v>10</v>
      </c>
      <c r="BF79" s="175"/>
      <c r="BG79" s="175"/>
      <c r="BH79" s="175"/>
      <c r="BI79" s="175"/>
      <c r="BJ79" s="175"/>
      <c r="BK79" s="175"/>
      <c r="BL79" s="175"/>
    </row>
    <row r="80" spans="1:77" ht="30.75" customHeight="1">
      <c r="A80" s="168">
        <v>2</v>
      </c>
      <c r="B80" s="168"/>
      <c r="C80" s="168"/>
      <c r="D80" s="168"/>
      <c r="E80" s="168"/>
      <c r="F80" s="168"/>
      <c r="G80" s="105" t="s">
        <v>163</v>
      </c>
      <c r="H80" s="169"/>
      <c r="I80" s="169"/>
      <c r="J80" s="169"/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70"/>
      <c r="Z80" s="171" t="s">
        <v>162</v>
      </c>
      <c r="AA80" s="171"/>
      <c r="AB80" s="171"/>
      <c r="AC80" s="171"/>
      <c r="AD80" s="171"/>
      <c r="AE80" s="221" t="s">
        <v>247</v>
      </c>
      <c r="AF80" s="222"/>
      <c r="AG80" s="222"/>
      <c r="AH80" s="222"/>
      <c r="AI80" s="222"/>
      <c r="AJ80" s="222"/>
      <c r="AK80" s="222"/>
      <c r="AL80" s="222"/>
      <c r="AM80" s="222"/>
      <c r="AN80" s="223"/>
      <c r="AO80" s="175">
        <v>26</v>
      </c>
      <c r="AP80" s="175"/>
      <c r="AQ80" s="175"/>
      <c r="AR80" s="175"/>
      <c r="AS80" s="175"/>
      <c r="AT80" s="175"/>
      <c r="AU80" s="175"/>
      <c r="AV80" s="175"/>
      <c r="AW80" s="175">
        <v>0</v>
      </c>
      <c r="AX80" s="175"/>
      <c r="AY80" s="175"/>
      <c r="AZ80" s="175"/>
      <c r="BA80" s="175"/>
      <c r="BB80" s="175"/>
      <c r="BC80" s="175"/>
      <c r="BD80" s="175"/>
      <c r="BE80" s="175">
        <v>26</v>
      </c>
      <c r="BF80" s="175"/>
      <c r="BG80" s="175"/>
      <c r="BH80" s="175"/>
      <c r="BI80" s="175"/>
      <c r="BJ80" s="175"/>
      <c r="BK80" s="175"/>
      <c r="BL80" s="175"/>
    </row>
    <row r="81" spans="1:64" ht="30.75" customHeight="1">
      <c r="A81" s="168">
        <v>3</v>
      </c>
      <c r="B81" s="168"/>
      <c r="C81" s="168"/>
      <c r="D81" s="168"/>
      <c r="E81" s="168"/>
      <c r="F81" s="168"/>
      <c r="G81" s="105" t="s">
        <v>164</v>
      </c>
      <c r="H81" s="169"/>
      <c r="I81" s="169"/>
      <c r="J81" s="169"/>
      <c r="K81" s="169"/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70"/>
      <c r="Z81" s="171" t="s">
        <v>162</v>
      </c>
      <c r="AA81" s="171"/>
      <c r="AB81" s="171"/>
      <c r="AC81" s="171"/>
      <c r="AD81" s="171"/>
      <c r="AE81" s="221" t="s">
        <v>246</v>
      </c>
      <c r="AF81" s="222"/>
      <c r="AG81" s="222"/>
      <c r="AH81" s="222"/>
      <c r="AI81" s="222"/>
      <c r="AJ81" s="222"/>
      <c r="AK81" s="222"/>
      <c r="AL81" s="222"/>
      <c r="AM81" s="222"/>
      <c r="AN81" s="223"/>
      <c r="AO81" s="175">
        <v>160</v>
      </c>
      <c r="AP81" s="175"/>
      <c r="AQ81" s="175"/>
      <c r="AR81" s="175"/>
      <c r="AS81" s="175"/>
      <c r="AT81" s="175"/>
      <c r="AU81" s="175"/>
      <c r="AV81" s="175"/>
      <c r="AW81" s="175">
        <v>0</v>
      </c>
      <c r="AX81" s="175"/>
      <c r="AY81" s="175"/>
      <c r="AZ81" s="175"/>
      <c r="BA81" s="175"/>
      <c r="BB81" s="175"/>
      <c r="BC81" s="175"/>
      <c r="BD81" s="175"/>
      <c r="BE81" s="175">
        <v>160</v>
      </c>
      <c r="BF81" s="175"/>
      <c r="BG81" s="175"/>
      <c r="BH81" s="175"/>
      <c r="BI81" s="175"/>
      <c r="BJ81" s="175"/>
      <c r="BK81" s="175"/>
      <c r="BL81" s="175"/>
    </row>
    <row r="82" spans="1:64" ht="45.75" customHeight="1">
      <c r="A82" s="168">
        <v>4</v>
      </c>
      <c r="B82" s="168"/>
      <c r="C82" s="168"/>
      <c r="D82" s="168"/>
      <c r="E82" s="168"/>
      <c r="F82" s="168"/>
      <c r="G82" s="105" t="s">
        <v>165</v>
      </c>
      <c r="H82" s="169"/>
      <c r="I82" s="169"/>
      <c r="J82" s="169"/>
      <c r="K82" s="169"/>
      <c r="L82" s="169"/>
      <c r="M82" s="169"/>
      <c r="N82" s="169"/>
      <c r="O82" s="169"/>
      <c r="P82" s="169"/>
      <c r="Q82" s="169"/>
      <c r="R82" s="169"/>
      <c r="S82" s="169"/>
      <c r="T82" s="169"/>
      <c r="U82" s="169"/>
      <c r="V82" s="169"/>
      <c r="W82" s="169"/>
      <c r="X82" s="169"/>
      <c r="Y82" s="170"/>
      <c r="Z82" s="171" t="s">
        <v>162</v>
      </c>
      <c r="AA82" s="171"/>
      <c r="AB82" s="171"/>
      <c r="AC82" s="171"/>
      <c r="AD82" s="171"/>
      <c r="AE82" s="164" t="s">
        <v>166</v>
      </c>
      <c r="AF82" s="172"/>
      <c r="AG82" s="172"/>
      <c r="AH82" s="172"/>
      <c r="AI82" s="172"/>
      <c r="AJ82" s="172"/>
      <c r="AK82" s="172"/>
      <c r="AL82" s="172"/>
      <c r="AM82" s="172"/>
      <c r="AN82" s="173"/>
      <c r="AO82" s="175">
        <v>26708</v>
      </c>
      <c r="AP82" s="175"/>
      <c r="AQ82" s="175"/>
      <c r="AR82" s="175"/>
      <c r="AS82" s="175"/>
      <c r="AT82" s="175"/>
      <c r="AU82" s="175"/>
      <c r="AV82" s="175"/>
      <c r="AW82" s="175">
        <v>0</v>
      </c>
      <c r="AX82" s="175"/>
      <c r="AY82" s="175"/>
      <c r="AZ82" s="175"/>
      <c r="BA82" s="175"/>
      <c r="BB82" s="175"/>
      <c r="BC82" s="175"/>
      <c r="BD82" s="175"/>
      <c r="BE82" s="175">
        <v>26708</v>
      </c>
      <c r="BF82" s="175"/>
      <c r="BG82" s="175"/>
      <c r="BH82" s="175"/>
      <c r="BI82" s="175"/>
      <c r="BJ82" s="175"/>
      <c r="BK82" s="175"/>
      <c r="BL82" s="175"/>
    </row>
    <row r="83" spans="1:64" ht="32.25" customHeight="1">
      <c r="A83" s="168">
        <v>5</v>
      </c>
      <c r="B83" s="168"/>
      <c r="C83" s="168"/>
      <c r="D83" s="168"/>
      <c r="E83" s="168"/>
      <c r="F83" s="168"/>
      <c r="G83" s="105" t="s">
        <v>167</v>
      </c>
      <c r="H83" s="169"/>
      <c r="I83" s="169"/>
      <c r="J83" s="169"/>
      <c r="K83" s="169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70"/>
      <c r="Z83" s="171" t="s">
        <v>71</v>
      </c>
      <c r="AA83" s="171"/>
      <c r="AB83" s="171"/>
      <c r="AC83" s="171"/>
      <c r="AD83" s="171"/>
      <c r="AE83" s="164" t="s">
        <v>168</v>
      </c>
      <c r="AF83" s="172"/>
      <c r="AG83" s="172"/>
      <c r="AH83" s="172"/>
      <c r="AI83" s="172"/>
      <c r="AJ83" s="172"/>
      <c r="AK83" s="172"/>
      <c r="AL83" s="172"/>
      <c r="AM83" s="172"/>
      <c r="AN83" s="173"/>
      <c r="AO83" s="175">
        <v>0</v>
      </c>
      <c r="AP83" s="175"/>
      <c r="AQ83" s="175"/>
      <c r="AR83" s="175"/>
      <c r="AS83" s="175"/>
      <c r="AT83" s="175"/>
      <c r="AU83" s="175"/>
      <c r="AV83" s="175"/>
      <c r="AW83" s="175">
        <v>2</v>
      </c>
      <c r="AX83" s="175"/>
      <c r="AY83" s="175"/>
      <c r="AZ83" s="175"/>
      <c r="BA83" s="175"/>
      <c r="BB83" s="175"/>
      <c r="BC83" s="175"/>
      <c r="BD83" s="175"/>
      <c r="BE83" s="175">
        <v>2</v>
      </c>
      <c r="BF83" s="175"/>
      <c r="BG83" s="175"/>
      <c r="BH83" s="175"/>
      <c r="BI83" s="175"/>
      <c r="BJ83" s="175"/>
      <c r="BK83" s="175"/>
      <c r="BL83" s="175"/>
    </row>
    <row r="84" spans="1:64" s="4" customFormat="1" ht="16.5" customHeight="1">
      <c r="A84" s="176">
        <v>0</v>
      </c>
      <c r="B84" s="176"/>
      <c r="C84" s="176"/>
      <c r="D84" s="176"/>
      <c r="E84" s="176"/>
      <c r="F84" s="176"/>
      <c r="G84" s="137" t="s">
        <v>93</v>
      </c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9"/>
      <c r="Z84" s="179"/>
      <c r="AA84" s="179"/>
      <c r="AB84" s="179"/>
      <c r="AC84" s="179"/>
      <c r="AD84" s="179"/>
      <c r="AE84" s="219"/>
      <c r="AF84" s="219"/>
      <c r="AG84" s="219"/>
      <c r="AH84" s="219"/>
      <c r="AI84" s="219"/>
      <c r="AJ84" s="219"/>
      <c r="AK84" s="219"/>
      <c r="AL84" s="219"/>
      <c r="AM84" s="219"/>
      <c r="AN84" s="137"/>
      <c r="AO84" s="174"/>
      <c r="AP84" s="174"/>
      <c r="AQ84" s="174"/>
      <c r="AR84" s="174"/>
      <c r="AS84" s="174"/>
      <c r="AT84" s="174"/>
      <c r="AU84" s="174"/>
      <c r="AV84" s="174"/>
      <c r="AW84" s="174"/>
      <c r="AX84" s="174"/>
      <c r="AY84" s="174"/>
      <c r="AZ84" s="174"/>
      <c r="BA84" s="174"/>
      <c r="BB84" s="174"/>
      <c r="BC84" s="174"/>
      <c r="BD84" s="174"/>
      <c r="BE84" s="174"/>
      <c r="BF84" s="174"/>
      <c r="BG84" s="174"/>
      <c r="BH84" s="174"/>
      <c r="BI84" s="174"/>
      <c r="BJ84" s="174"/>
      <c r="BK84" s="174"/>
      <c r="BL84" s="174"/>
    </row>
    <row r="85" spans="1:64" ht="60" customHeight="1">
      <c r="A85" s="168">
        <v>1</v>
      </c>
      <c r="B85" s="168"/>
      <c r="C85" s="168"/>
      <c r="D85" s="168"/>
      <c r="E85" s="168"/>
      <c r="F85" s="168"/>
      <c r="G85" s="105" t="s">
        <v>169</v>
      </c>
      <c r="H85" s="169"/>
      <c r="I85" s="169"/>
      <c r="J85" s="169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70"/>
      <c r="Z85" s="171" t="s">
        <v>78</v>
      </c>
      <c r="AA85" s="171"/>
      <c r="AB85" s="171"/>
      <c r="AC85" s="171"/>
      <c r="AD85" s="171"/>
      <c r="AE85" s="164" t="s">
        <v>170</v>
      </c>
      <c r="AF85" s="172"/>
      <c r="AG85" s="172"/>
      <c r="AH85" s="172"/>
      <c r="AI85" s="172"/>
      <c r="AJ85" s="172"/>
      <c r="AK85" s="172"/>
      <c r="AL85" s="172"/>
      <c r="AM85" s="172"/>
      <c r="AN85" s="173"/>
      <c r="AO85" s="175">
        <f>AO72/AO79</f>
        <v>5408.5</v>
      </c>
      <c r="AP85" s="175"/>
      <c r="AQ85" s="175"/>
      <c r="AR85" s="175"/>
      <c r="AS85" s="175"/>
      <c r="AT85" s="175"/>
      <c r="AU85" s="175"/>
      <c r="AV85" s="175"/>
      <c r="AW85" s="175">
        <v>0</v>
      </c>
      <c r="AX85" s="175"/>
      <c r="AY85" s="175"/>
      <c r="AZ85" s="175"/>
      <c r="BA85" s="175"/>
      <c r="BB85" s="175"/>
      <c r="BC85" s="175"/>
      <c r="BD85" s="175"/>
      <c r="BE85" s="175">
        <f>AO72/AO79</f>
        <v>5408.5</v>
      </c>
      <c r="BF85" s="175"/>
      <c r="BG85" s="175"/>
      <c r="BH85" s="175"/>
      <c r="BI85" s="175"/>
      <c r="BJ85" s="175"/>
      <c r="BK85" s="175"/>
      <c r="BL85" s="175"/>
    </row>
    <row r="86" spans="1:64" ht="74.25" customHeight="1">
      <c r="A86" s="168">
        <v>2</v>
      </c>
      <c r="B86" s="168"/>
      <c r="C86" s="168"/>
      <c r="D86" s="168"/>
      <c r="E86" s="168"/>
      <c r="F86" s="168"/>
      <c r="G86" s="105" t="s">
        <v>171</v>
      </c>
      <c r="H86" s="169"/>
      <c r="I86" s="169"/>
      <c r="J86" s="169"/>
      <c r="K86" s="169"/>
      <c r="L86" s="169"/>
      <c r="M86" s="169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70"/>
      <c r="Z86" s="171" t="s">
        <v>78</v>
      </c>
      <c r="AA86" s="171"/>
      <c r="AB86" s="171"/>
      <c r="AC86" s="171"/>
      <c r="AD86" s="171"/>
      <c r="AE86" s="164" t="s">
        <v>172</v>
      </c>
      <c r="AF86" s="172"/>
      <c r="AG86" s="172"/>
      <c r="AH86" s="172"/>
      <c r="AI86" s="172"/>
      <c r="AJ86" s="172"/>
      <c r="AK86" s="172"/>
      <c r="AL86" s="172"/>
      <c r="AM86" s="172"/>
      <c r="AN86" s="173"/>
      <c r="AO86" s="175">
        <f>AO73/AO80</f>
        <v>6538.4615384615381</v>
      </c>
      <c r="AP86" s="175"/>
      <c r="AQ86" s="175"/>
      <c r="AR86" s="175"/>
      <c r="AS86" s="175"/>
      <c r="AT86" s="175"/>
      <c r="AU86" s="175"/>
      <c r="AV86" s="175"/>
      <c r="AW86" s="175">
        <v>0</v>
      </c>
      <c r="AX86" s="175"/>
      <c r="AY86" s="175"/>
      <c r="AZ86" s="175"/>
      <c r="BA86" s="175"/>
      <c r="BB86" s="175"/>
      <c r="BC86" s="175"/>
      <c r="BD86" s="175"/>
      <c r="BE86" s="175">
        <f>AO73/AO80</f>
        <v>6538.4615384615381</v>
      </c>
      <c r="BF86" s="175"/>
      <c r="BG86" s="175"/>
      <c r="BH86" s="175"/>
      <c r="BI86" s="175"/>
      <c r="BJ86" s="175"/>
      <c r="BK86" s="175"/>
      <c r="BL86" s="175"/>
    </row>
    <row r="87" spans="1:64" ht="31.5" customHeight="1">
      <c r="A87" s="168">
        <v>3</v>
      </c>
      <c r="B87" s="168"/>
      <c r="C87" s="168"/>
      <c r="D87" s="168"/>
      <c r="E87" s="168"/>
      <c r="F87" s="168"/>
      <c r="G87" s="105" t="s">
        <v>173</v>
      </c>
      <c r="H87" s="169"/>
      <c r="I87" s="169"/>
      <c r="J87" s="169"/>
      <c r="K87" s="169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70"/>
      <c r="Z87" s="171" t="s">
        <v>78</v>
      </c>
      <c r="AA87" s="171"/>
      <c r="AB87" s="171"/>
      <c r="AC87" s="171"/>
      <c r="AD87" s="171"/>
      <c r="AE87" s="164" t="s">
        <v>174</v>
      </c>
      <c r="AF87" s="172"/>
      <c r="AG87" s="172"/>
      <c r="AH87" s="172"/>
      <c r="AI87" s="172"/>
      <c r="AJ87" s="172"/>
      <c r="AK87" s="172"/>
      <c r="AL87" s="172"/>
      <c r="AM87" s="172"/>
      <c r="AN87" s="173"/>
      <c r="AO87" s="175">
        <f>AO74/AO81</f>
        <v>2625</v>
      </c>
      <c r="AP87" s="175"/>
      <c r="AQ87" s="175"/>
      <c r="AR87" s="175"/>
      <c r="AS87" s="175"/>
      <c r="AT87" s="175"/>
      <c r="AU87" s="175"/>
      <c r="AV87" s="175"/>
      <c r="AW87" s="175">
        <v>0</v>
      </c>
      <c r="AX87" s="175"/>
      <c r="AY87" s="175"/>
      <c r="AZ87" s="175"/>
      <c r="BA87" s="175"/>
      <c r="BB87" s="175"/>
      <c r="BC87" s="175"/>
      <c r="BD87" s="175"/>
      <c r="BE87" s="175">
        <f>AO74/AO81</f>
        <v>2625</v>
      </c>
      <c r="BF87" s="175"/>
      <c r="BG87" s="175"/>
      <c r="BH87" s="175"/>
      <c r="BI87" s="175"/>
      <c r="BJ87" s="175"/>
      <c r="BK87" s="175"/>
      <c r="BL87" s="175"/>
    </row>
    <row r="88" spans="1:64" ht="61.5" customHeight="1">
      <c r="A88" s="168">
        <v>4</v>
      </c>
      <c r="B88" s="168"/>
      <c r="C88" s="168"/>
      <c r="D88" s="168"/>
      <c r="E88" s="168"/>
      <c r="F88" s="168"/>
      <c r="G88" s="105" t="s">
        <v>175</v>
      </c>
      <c r="H88" s="169"/>
      <c r="I88" s="169"/>
      <c r="J88" s="169"/>
      <c r="K88" s="169"/>
      <c r="L88" s="169"/>
      <c r="M88" s="169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70"/>
      <c r="Z88" s="171" t="s">
        <v>78</v>
      </c>
      <c r="AA88" s="171"/>
      <c r="AB88" s="171"/>
      <c r="AC88" s="171"/>
      <c r="AD88" s="171"/>
      <c r="AE88" s="164" t="s">
        <v>176</v>
      </c>
      <c r="AF88" s="172"/>
      <c r="AG88" s="172"/>
      <c r="AH88" s="172"/>
      <c r="AI88" s="172"/>
      <c r="AJ88" s="172"/>
      <c r="AK88" s="172"/>
      <c r="AL88" s="172"/>
      <c r="AM88" s="172"/>
      <c r="AN88" s="173"/>
      <c r="AO88" s="175">
        <f>AO75/AO71</f>
        <v>203313</v>
      </c>
      <c r="AP88" s="175"/>
      <c r="AQ88" s="175"/>
      <c r="AR88" s="175"/>
      <c r="AS88" s="175"/>
      <c r="AT88" s="175"/>
      <c r="AU88" s="175"/>
      <c r="AV88" s="175"/>
      <c r="AW88" s="175">
        <v>0</v>
      </c>
      <c r="AX88" s="175"/>
      <c r="AY88" s="175"/>
      <c r="AZ88" s="175"/>
      <c r="BA88" s="175"/>
      <c r="BB88" s="175"/>
      <c r="BC88" s="175"/>
      <c r="BD88" s="175"/>
      <c r="BE88" s="175">
        <f>AO75/AO71</f>
        <v>203313</v>
      </c>
      <c r="BF88" s="175"/>
      <c r="BG88" s="175"/>
      <c r="BH88" s="175"/>
      <c r="BI88" s="175"/>
      <c r="BJ88" s="175"/>
      <c r="BK88" s="175"/>
      <c r="BL88" s="175"/>
    </row>
    <row r="89" spans="1:64" ht="44.25" customHeight="1">
      <c r="A89" s="168">
        <v>5</v>
      </c>
      <c r="B89" s="168"/>
      <c r="C89" s="168"/>
      <c r="D89" s="168"/>
      <c r="E89" s="168"/>
      <c r="F89" s="168"/>
      <c r="G89" s="105" t="s">
        <v>177</v>
      </c>
      <c r="H89" s="169"/>
      <c r="I89" s="169"/>
      <c r="J89" s="169"/>
      <c r="K89" s="169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70"/>
      <c r="Z89" s="171" t="s">
        <v>78</v>
      </c>
      <c r="AA89" s="171"/>
      <c r="AB89" s="171"/>
      <c r="AC89" s="171"/>
      <c r="AD89" s="171"/>
      <c r="AE89" s="164" t="s">
        <v>178</v>
      </c>
      <c r="AF89" s="172"/>
      <c r="AG89" s="172"/>
      <c r="AH89" s="172"/>
      <c r="AI89" s="172"/>
      <c r="AJ89" s="172"/>
      <c r="AK89" s="172"/>
      <c r="AL89" s="172"/>
      <c r="AM89" s="172"/>
      <c r="AN89" s="173"/>
      <c r="AO89" s="175">
        <f>AO76/AO82</f>
        <v>1048.2900629025012</v>
      </c>
      <c r="AP89" s="175"/>
      <c r="AQ89" s="175"/>
      <c r="AR89" s="175"/>
      <c r="AS89" s="175"/>
      <c r="AT89" s="175"/>
      <c r="AU89" s="175"/>
      <c r="AV89" s="175"/>
      <c r="AW89" s="175">
        <v>0</v>
      </c>
      <c r="AX89" s="175"/>
      <c r="AY89" s="175"/>
      <c r="AZ89" s="175"/>
      <c r="BA89" s="175"/>
      <c r="BB89" s="175"/>
      <c r="BC89" s="175"/>
      <c r="BD89" s="175"/>
      <c r="BE89" s="175">
        <f>AO76/AO82</f>
        <v>1048.2900629025012</v>
      </c>
      <c r="BF89" s="175"/>
      <c r="BG89" s="175"/>
      <c r="BH89" s="175"/>
      <c r="BI89" s="175"/>
      <c r="BJ89" s="175"/>
      <c r="BK89" s="175"/>
      <c r="BL89" s="175"/>
    </row>
    <row r="90" spans="1:64" ht="48" customHeight="1">
      <c r="A90" s="168">
        <v>6</v>
      </c>
      <c r="B90" s="168"/>
      <c r="C90" s="168"/>
      <c r="D90" s="168"/>
      <c r="E90" s="168"/>
      <c r="F90" s="168"/>
      <c r="G90" s="105" t="s">
        <v>179</v>
      </c>
      <c r="H90" s="169"/>
      <c r="I90" s="169"/>
      <c r="J90" s="169"/>
      <c r="K90" s="169"/>
      <c r="L90" s="169"/>
      <c r="M90" s="169"/>
      <c r="N90" s="169"/>
      <c r="O90" s="169"/>
      <c r="P90" s="169"/>
      <c r="Q90" s="169"/>
      <c r="R90" s="169"/>
      <c r="S90" s="169"/>
      <c r="T90" s="169"/>
      <c r="U90" s="169"/>
      <c r="V90" s="169"/>
      <c r="W90" s="169"/>
      <c r="X90" s="169"/>
      <c r="Y90" s="170"/>
      <c r="Z90" s="171" t="s">
        <v>78</v>
      </c>
      <c r="AA90" s="171"/>
      <c r="AB90" s="171"/>
      <c r="AC90" s="171"/>
      <c r="AD90" s="171"/>
      <c r="AE90" s="164" t="s">
        <v>180</v>
      </c>
      <c r="AF90" s="172"/>
      <c r="AG90" s="172"/>
      <c r="AH90" s="172"/>
      <c r="AI90" s="172"/>
      <c r="AJ90" s="172"/>
      <c r="AK90" s="172"/>
      <c r="AL90" s="172"/>
      <c r="AM90" s="172"/>
      <c r="AN90" s="173"/>
      <c r="AO90" s="175">
        <v>0</v>
      </c>
      <c r="AP90" s="175"/>
      <c r="AQ90" s="175"/>
      <c r="AR90" s="175"/>
      <c r="AS90" s="175"/>
      <c r="AT90" s="175"/>
      <c r="AU90" s="175"/>
      <c r="AV90" s="175"/>
      <c r="AW90" s="175">
        <f>AW77/AW83</f>
        <v>6924803</v>
      </c>
      <c r="AX90" s="175"/>
      <c r="AY90" s="175"/>
      <c r="AZ90" s="175"/>
      <c r="BA90" s="175"/>
      <c r="BB90" s="175"/>
      <c r="BC90" s="175"/>
      <c r="BD90" s="175"/>
      <c r="BE90" s="175">
        <f>AW77/AW83</f>
        <v>6924803</v>
      </c>
      <c r="BF90" s="175"/>
      <c r="BG90" s="175"/>
      <c r="BH90" s="175"/>
      <c r="BI90" s="175"/>
      <c r="BJ90" s="175"/>
      <c r="BK90" s="175"/>
      <c r="BL90" s="175"/>
    </row>
    <row r="91" spans="1:64" s="4" customFormat="1" ht="18" customHeight="1">
      <c r="A91" s="176">
        <v>0</v>
      </c>
      <c r="B91" s="176"/>
      <c r="C91" s="176"/>
      <c r="D91" s="176"/>
      <c r="E91" s="176"/>
      <c r="F91" s="176"/>
      <c r="G91" s="137" t="s">
        <v>108</v>
      </c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9"/>
      <c r="Z91" s="179"/>
      <c r="AA91" s="179"/>
      <c r="AB91" s="179"/>
      <c r="AC91" s="179"/>
      <c r="AD91" s="179"/>
      <c r="AE91" s="219"/>
      <c r="AF91" s="219"/>
      <c r="AG91" s="219"/>
      <c r="AH91" s="219"/>
      <c r="AI91" s="219"/>
      <c r="AJ91" s="219"/>
      <c r="AK91" s="219"/>
      <c r="AL91" s="219"/>
      <c r="AM91" s="219"/>
      <c r="AN91" s="137"/>
      <c r="AO91" s="174"/>
      <c r="AP91" s="174"/>
      <c r="AQ91" s="174"/>
      <c r="AR91" s="174"/>
      <c r="AS91" s="174"/>
      <c r="AT91" s="174"/>
      <c r="AU91" s="174"/>
      <c r="AV91" s="174"/>
      <c r="AW91" s="174"/>
      <c r="AX91" s="174"/>
      <c r="AY91" s="174"/>
      <c r="AZ91" s="174"/>
      <c r="BA91" s="174"/>
      <c r="BB91" s="174"/>
      <c r="BC91" s="174"/>
      <c r="BD91" s="174"/>
      <c r="BE91" s="174"/>
      <c r="BF91" s="174"/>
      <c r="BG91" s="174"/>
      <c r="BH91" s="174"/>
      <c r="BI91" s="174"/>
      <c r="BJ91" s="174"/>
      <c r="BK91" s="174"/>
      <c r="BL91" s="174"/>
    </row>
    <row r="92" spans="1:64" ht="88.5" customHeight="1">
      <c r="A92" s="168">
        <v>1</v>
      </c>
      <c r="B92" s="168"/>
      <c r="C92" s="168"/>
      <c r="D92" s="168"/>
      <c r="E92" s="168"/>
      <c r="F92" s="168"/>
      <c r="G92" s="105" t="s">
        <v>181</v>
      </c>
      <c r="H92" s="169"/>
      <c r="I92" s="169"/>
      <c r="J92" s="169"/>
      <c r="K92" s="169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70"/>
      <c r="Z92" s="171" t="s">
        <v>110</v>
      </c>
      <c r="AA92" s="171"/>
      <c r="AB92" s="171"/>
      <c r="AC92" s="171"/>
      <c r="AD92" s="171"/>
      <c r="AE92" s="164" t="s">
        <v>182</v>
      </c>
      <c r="AF92" s="172"/>
      <c r="AG92" s="172"/>
      <c r="AH92" s="172"/>
      <c r="AI92" s="172"/>
      <c r="AJ92" s="172"/>
      <c r="AK92" s="172"/>
      <c r="AL92" s="172"/>
      <c r="AM92" s="172"/>
      <c r="AN92" s="173"/>
      <c r="AO92" s="175">
        <v>18</v>
      </c>
      <c r="AP92" s="175"/>
      <c r="AQ92" s="175"/>
      <c r="AR92" s="175"/>
      <c r="AS92" s="175"/>
      <c r="AT92" s="175"/>
      <c r="AU92" s="175"/>
      <c r="AV92" s="175"/>
      <c r="AW92" s="175">
        <v>0</v>
      </c>
      <c r="AX92" s="175"/>
      <c r="AY92" s="175"/>
      <c r="AZ92" s="175"/>
      <c r="BA92" s="175"/>
      <c r="BB92" s="175"/>
      <c r="BC92" s="175"/>
      <c r="BD92" s="175"/>
      <c r="BE92" s="175">
        <v>18</v>
      </c>
      <c r="BF92" s="175"/>
      <c r="BG92" s="175"/>
      <c r="BH92" s="175"/>
      <c r="BI92" s="175"/>
      <c r="BJ92" s="175"/>
      <c r="BK92" s="175"/>
      <c r="BL92" s="175"/>
    </row>
    <row r="93" spans="1:64" ht="62.25" customHeight="1">
      <c r="A93" s="168">
        <v>2</v>
      </c>
      <c r="B93" s="168"/>
      <c r="C93" s="168"/>
      <c r="D93" s="168"/>
      <c r="E93" s="168"/>
      <c r="F93" s="168"/>
      <c r="G93" s="105" t="s">
        <v>183</v>
      </c>
      <c r="H93" s="169"/>
      <c r="I93" s="169"/>
      <c r="J93" s="169"/>
      <c r="K93" s="169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70"/>
      <c r="Z93" s="171" t="s">
        <v>110</v>
      </c>
      <c r="AA93" s="171"/>
      <c r="AB93" s="171"/>
      <c r="AC93" s="171"/>
      <c r="AD93" s="171"/>
      <c r="AE93" s="221" t="s">
        <v>248</v>
      </c>
      <c r="AF93" s="222"/>
      <c r="AG93" s="222"/>
      <c r="AH93" s="222"/>
      <c r="AI93" s="222"/>
      <c r="AJ93" s="222"/>
      <c r="AK93" s="222"/>
      <c r="AL93" s="222"/>
      <c r="AM93" s="222"/>
      <c r="AN93" s="223"/>
      <c r="AO93" s="175">
        <v>100</v>
      </c>
      <c r="AP93" s="175"/>
      <c r="AQ93" s="175"/>
      <c r="AR93" s="175"/>
      <c r="AS93" s="175"/>
      <c r="AT93" s="175"/>
      <c r="AU93" s="175"/>
      <c r="AV93" s="175"/>
      <c r="AW93" s="175">
        <v>0</v>
      </c>
      <c r="AX93" s="175"/>
      <c r="AY93" s="175"/>
      <c r="AZ93" s="175"/>
      <c r="BA93" s="175"/>
      <c r="BB93" s="175"/>
      <c r="BC93" s="175"/>
      <c r="BD93" s="175"/>
      <c r="BE93" s="175">
        <v>100</v>
      </c>
      <c r="BF93" s="175"/>
      <c r="BG93" s="175"/>
      <c r="BH93" s="175"/>
      <c r="BI93" s="175"/>
      <c r="BJ93" s="175"/>
      <c r="BK93" s="175"/>
      <c r="BL93" s="175"/>
    </row>
    <row r="94" spans="1:64"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</row>
    <row r="96" spans="1:64" ht="16.5" customHeight="1">
      <c r="A96" s="201" t="s">
        <v>240</v>
      </c>
      <c r="B96" s="201"/>
      <c r="C96" s="201"/>
      <c r="D96" s="201"/>
      <c r="E96" s="201"/>
      <c r="F96" s="201"/>
      <c r="G96" s="201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149"/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46"/>
      <c r="AO96" s="150" t="s">
        <v>116</v>
      </c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</row>
    <row r="97" spans="1:59">
      <c r="W97" s="142" t="s">
        <v>5</v>
      </c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O97" s="142" t="s">
        <v>63</v>
      </c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2"/>
      <c r="BB97" s="142"/>
      <c r="BC97" s="142"/>
      <c r="BD97" s="142"/>
      <c r="BE97" s="142"/>
      <c r="BF97" s="142"/>
      <c r="BG97" s="142"/>
    </row>
    <row r="98" spans="1:59" ht="15.75" customHeight="1">
      <c r="A98" s="151" t="s">
        <v>3</v>
      </c>
      <c r="B98" s="151"/>
      <c r="C98" s="151"/>
      <c r="D98" s="151"/>
      <c r="E98" s="151"/>
      <c r="F98" s="151"/>
    </row>
    <row r="99" spans="1:59" ht="13.15" customHeight="1">
      <c r="A99" s="74" t="s">
        <v>115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</row>
    <row r="100" spans="1:59">
      <c r="A100" s="144" t="s">
        <v>46</v>
      </c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</row>
    <row r="101" spans="1:59" ht="10.5" customHeight="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</row>
    <row r="102" spans="1:59" ht="15.75" customHeight="1">
      <c r="A102" s="147" t="s">
        <v>254</v>
      </c>
      <c r="B102" s="148"/>
      <c r="C102" s="148"/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47"/>
      <c r="AO102" s="145" t="s">
        <v>255</v>
      </c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</row>
    <row r="103" spans="1:59">
      <c r="W103" s="142" t="s">
        <v>5</v>
      </c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O103" s="142" t="s">
        <v>63</v>
      </c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2"/>
      <c r="BB103" s="142"/>
      <c r="BC103" s="142"/>
      <c r="BD103" s="142"/>
      <c r="BE103" s="142"/>
      <c r="BF103" s="142"/>
      <c r="BG103" s="142"/>
    </row>
    <row r="104" spans="1:59">
      <c r="A104" s="140">
        <v>45313</v>
      </c>
      <c r="B104" s="141"/>
      <c r="C104" s="141"/>
      <c r="D104" s="141"/>
      <c r="E104" s="141"/>
      <c r="F104" s="141"/>
      <c r="G104" s="141"/>
      <c r="H104" s="141"/>
    </row>
    <row r="105" spans="1:59">
      <c r="A105" s="142" t="s">
        <v>44</v>
      </c>
      <c r="B105" s="142"/>
      <c r="C105" s="142"/>
      <c r="D105" s="142"/>
      <c r="E105" s="142"/>
      <c r="F105" s="142"/>
      <c r="G105" s="142"/>
      <c r="H105" s="142"/>
      <c r="I105" s="70"/>
      <c r="J105" s="70"/>
      <c r="K105" s="70"/>
      <c r="L105" s="70"/>
      <c r="M105" s="70"/>
      <c r="N105" s="70"/>
      <c r="O105" s="70"/>
      <c r="P105" s="70"/>
      <c r="Q105" s="70"/>
    </row>
    <row r="106" spans="1:59">
      <c r="A106" s="23" t="s">
        <v>45</v>
      </c>
    </row>
  </sheetData>
  <mergeCells count="339">
    <mergeCell ref="A96:X96"/>
    <mergeCell ref="Y96:AM96"/>
    <mergeCell ref="A102:X102"/>
    <mergeCell ref="Y102:AM102"/>
    <mergeCell ref="A23:J23"/>
    <mergeCell ref="K23:S23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104:H104"/>
    <mergeCell ref="A105:H105"/>
    <mergeCell ref="W103:AM103"/>
    <mergeCell ref="AO103:BG103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BE70:BL70"/>
    <mergeCell ref="A71:F71"/>
    <mergeCell ref="G71:Y71"/>
    <mergeCell ref="Z71:AD71"/>
    <mergeCell ref="AE71:AN71"/>
    <mergeCell ref="AO71:AV71"/>
    <mergeCell ref="AW71:BD71"/>
    <mergeCell ref="A99:AS99"/>
    <mergeCell ref="A100:AS100"/>
    <mergeCell ref="AO102:BG102"/>
    <mergeCell ref="AO96:BG96"/>
    <mergeCell ref="W97:AM97"/>
    <mergeCell ref="AO97:BG97"/>
    <mergeCell ref="A98:F9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BE71:BL71"/>
    <mergeCell ref="A70:F70"/>
    <mergeCell ref="G70:Y70"/>
    <mergeCell ref="Z70:AD70"/>
    <mergeCell ref="AE70:AN70"/>
    <mergeCell ref="AO70:AV70"/>
    <mergeCell ref="Z66:AD66"/>
    <mergeCell ref="AE66:AN66"/>
    <mergeCell ref="AO66:AV66"/>
    <mergeCell ref="AW66:BD66"/>
    <mergeCell ref="A62:C62"/>
    <mergeCell ref="D62:AA62"/>
    <mergeCell ref="AB62:AI62"/>
    <mergeCell ref="AJ62:AQ62"/>
    <mergeCell ref="AR62:AY62"/>
    <mergeCell ref="A65:BL65"/>
    <mergeCell ref="A63:C63"/>
    <mergeCell ref="D63:AA63"/>
    <mergeCell ref="AB63:AI63"/>
    <mergeCell ref="AJ63:AQ63"/>
    <mergeCell ref="AR63:AY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7:AY57"/>
    <mergeCell ref="A58:C59"/>
    <mergeCell ref="D58:AA59"/>
    <mergeCell ref="AB58:AI59"/>
    <mergeCell ref="AJ58:AQ59"/>
    <mergeCell ref="AR58:AY59"/>
    <mergeCell ref="A52:C52"/>
    <mergeCell ref="D52:AB52"/>
    <mergeCell ref="AC52:AJ52"/>
    <mergeCell ref="AK52:AR52"/>
    <mergeCell ref="AS52:AZ52"/>
    <mergeCell ref="A56:BL56"/>
    <mergeCell ref="A54:C54"/>
    <mergeCell ref="D54:AB54"/>
    <mergeCell ref="AC54:AJ54"/>
    <mergeCell ref="AK54:AR54"/>
    <mergeCell ref="AS54:AZ54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2:F42"/>
    <mergeCell ref="G42:BL42"/>
    <mergeCell ref="A46:AZ46"/>
    <mergeCell ref="A47:AZ47"/>
    <mergeCell ref="A48:C49"/>
    <mergeCell ref="D48:AB49"/>
    <mergeCell ref="AC48:AJ49"/>
    <mergeCell ref="AK48:AR49"/>
    <mergeCell ref="AS48:AZ49"/>
    <mergeCell ref="A43:F43"/>
    <mergeCell ref="G43:BL43"/>
    <mergeCell ref="A44:F44"/>
    <mergeCell ref="G44:BL44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78:L78 H84:L84 H91:L91 G69:G93">
    <cfRule type="cellIs" dxfId="40" priority="15" stopIfTrue="1" operator="equal">
      <formula>$G68</formula>
    </cfRule>
  </conditionalFormatting>
  <conditionalFormatting sqref="D52:D54">
    <cfRule type="cellIs" dxfId="39" priority="14" stopIfTrue="1" operator="equal">
      <formula>$D51</formula>
    </cfRule>
  </conditionalFormatting>
  <conditionalFormatting sqref="A69:F93">
    <cfRule type="cellIs" dxfId="38" priority="13" stopIfTrue="1" operator="equal">
      <formula>0</formula>
    </cfRule>
  </conditionalFormatting>
  <conditionalFormatting sqref="D52">
    <cfRule type="cellIs" dxfId="37" priority="12" stopIfTrue="1" operator="equal">
      <formula>$D51</formula>
    </cfRule>
  </conditionalFormatting>
  <conditionalFormatting sqref="D53">
    <cfRule type="cellIs" dxfId="36" priority="11" stopIfTrue="1" operator="equal">
      <formula>$D52</formula>
    </cfRule>
  </conditionalFormatting>
  <conditionalFormatting sqref="H69:L69 G69:G70">
    <cfRule type="cellIs" dxfId="35" priority="10" stopIfTrue="1" operator="equal">
      <formula>$G68</formula>
    </cfRule>
  </conditionalFormatting>
  <conditionalFormatting sqref="G71:G77">
    <cfRule type="cellIs" dxfId="34" priority="8" stopIfTrue="1" operator="equal">
      <formula>$G70</formula>
    </cfRule>
  </conditionalFormatting>
  <conditionalFormatting sqref="H78:L78 G78:G79">
    <cfRule type="cellIs" dxfId="33" priority="7" stopIfTrue="1" operator="equal">
      <formula>$G77</formula>
    </cfRule>
  </conditionalFormatting>
  <conditionalFormatting sqref="G80:G83">
    <cfRule type="cellIs" dxfId="32" priority="6" stopIfTrue="1" operator="equal">
      <formula>$G79</formula>
    </cfRule>
  </conditionalFormatting>
  <conditionalFormatting sqref="H84:L84 G84:G85">
    <cfRule type="cellIs" dxfId="31" priority="5" stopIfTrue="1" operator="equal">
      <formula>$G83</formula>
    </cfRule>
  </conditionalFormatting>
  <conditionalFormatting sqref="G86:G87">
    <cfRule type="cellIs" dxfId="30" priority="4" stopIfTrue="1" operator="equal">
      <formula>$G85</formula>
    </cfRule>
  </conditionalFormatting>
  <conditionalFormatting sqref="G88:G90">
    <cfRule type="cellIs" dxfId="29" priority="3" stopIfTrue="1" operator="equal">
      <formula>$G87</formula>
    </cfRule>
  </conditionalFormatting>
  <conditionalFormatting sqref="H91:L91 G91:G92">
    <cfRule type="cellIs" dxfId="28" priority="2" stopIfTrue="1" operator="equal">
      <formula>$G90</formula>
    </cfRule>
  </conditionalFormatting>
  <conditionalFormatting sqref="G93">
    <cfRule type="cellIs" dxfId="27" priority="1" stopIfTrue="1" operator="equal">
      <formula>$G92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W104"/>
  <sheetViews>
    <sheetView topLeftCell="A81" zoomScaleNormal="100" zoomScaleSheetLayoutView="100" workbookViewId="0">
      <selection activeCell="AO76" sqref="AO76:AV76"/>
    </sheetView>
  </sheetViews>
  <sheetFormatPr defaultRowHeight="12.75"/>
  <cols>
    <col min="1" max="3" width="2.85546875" style="1" customWidth="1"/>
    <col min="4" max="6" width="2.42578125" style="1" customWidth="1"/>
    <col min="7" max="19" width="2.85546875" style="1" customWidth="1"/>
    <col min="20" max="20" width="2.5703125" style="1" customWidth="1"/>
    <col min="21" max="22" width="2.7109375" style="1" customWidth="1"/>
    <col min="23" max="25" width="2" style="1" customWidth="1"/>
    <col min="26" max="30" width="2.140625" style="1" customWidth="1"/>
    <col min="31" max="31" width="8" style="1" customWidth="1"/>
    <col min="32" max="38" width="5.140625" style="1" customWidth="1"/>
    <col min="39" max="39" width="5.7109375" style="1" customWidth="1"/>
    <col min="40" max="40" width="6.42578125" style="1" customWidth="1"/>
    <col min="41" max="44" width="1.7109375" style="1" customWidth="1"/>
    <col min="45" max="52" width="2" style="1" customWidth="1"/>
    <col min="53" max="64" width="1.7109375" style="1" customWidth="1"/>
    <col min="65" max="72" width="3" style="1" customWidth="1"/>
    <col min="73" max="73" width="4.5703125" style="1" customWidth="1"/>
    <col min="74" max="74" width="5.28515625" style="1" hidden="1" customWidth="1"/>
    <col min="75" max="16384" width="9.140625" style="1"/>
  </cols>
  <sheetData>
    <row r="1" spans="1:72" ht="44.25" customHeight="1">
      <c r="AO1" s="72" t="s">
        <v>34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2" ht="15.95" customHeight="1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2" ht="15" customHeight="1">
      <c r="AO3" s="208" t="s">
        <v>239</v>
      </c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</row>
    <row r="4" spans="1:72" ht="32.1" customHeight="1">
      <c r="AO4" s="209" t="s">
        <v>114</v>
      </c>
      <c r="AP4" s="210"/>
      <c r="AQ4" s="210"/>
      <c r="AR4" s="210"/>
      <c r="AS4" s="210"/>
      <c r="AT4" s="210"/>
      <c r="AU4" s="210"/>
      <c r="AV4" s="210"/>
      <c r="AW4" s="210"/>
      <c r="AX4" s="210"/>
      <c r="AY4" s="210"/>
      <c r="AZ4" s="210"/>
      <c r="BA4" s="210"/>
      <c r="BB4" s="210"/>
      <c r="BC4" s="210"/>
      <c r="BD4" s="210"/>
      <c r="BE4" s="210"/>
      <c r="BF4" s="210"/>
      <c r="BG4" s="210"/>
      <c r="BH4" s="210"/>
      <c r="BI4" s="210"/>
      <c r="BJ4" s="210"/>
      <c r="BK4" s="210"/>
      <c r="BL4" s="210"/>
    </row>
    <row r="5" spans="1:72">
      <c r="AO5" s="184" t="s">
        <v>20</v>
      </c>
      <c r="AP5" s="184"/>
      <c r="AQ5" s="184"/>
      <c r="AR5" s="184"/>
      <c r="AS5" s="184"/>
      <c r="AT5" s="184"/>
      <c r="AU5" s="184"/>
      <c r="AV5" s="184"/>
      <c r="AW5" s="184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4"/>
    </row>
    <row r="6" spans="1:72" ht="7.5" customHeight="1"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</row>
    <row r="7" spans="1:72" ht="12.75" customHeight="1">
      <c r="AO7" s="82" t="s">
        <v>252</v>
      </c>
      <c r="AP7" s="82"/>
      <c r="AQ7" s="82"/>
      <c r="AR7" s="82"/>
      <c r="AS7" s="82"/>
      <c r="AT7" s="82"/>
      <c r="AU7" s="82"/>
      <c r="AV7" s="71" t="s">
        <v>61</v>
      </c>
      <c r="AW7" s="83" t="s">
        <v>253</v>
      </c>
      <c r="AX7" s="83"/>
      <c r="AY7" s="83"/>
      <c r="AZ7" s="83"/>
      <c r="BA7" s="83"/>
      <c r="BB7" s="83"/>
      <c r="BC7" s="83"/>
      <c r="BD7" s="83"/>
      <c r="BE7" s="83"/>
      <c r="BF7" s="83"/>
    </row>
    <row r="8" spans="1:72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2" hidden="1"/>
    <row r="10" spans="1:72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2" ht="15.75" customHeight="1">
      <c r="A11" s="84" t="s">
        <v>120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2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2" customFormat="1" ht="14.25" customHeight="1">
      <c r="A13" s="51" t="s">
        <v>51</v>
      </c>
      <c r="B13" s="187" t="s">
        <v>113</v>
      </c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52"/>
      <c r="N13" s="189" t="s">
        <v>114</v>
      </c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53"/>
      <c r="AU13" s="187" t="s">
        <v>117</v>
      </c>
      <c r="AV13" s="188"/>
      <c r="AW13" s="188"/>
      <c r="AX13" s="188"/>
      <c r="AY13" s="188"/>
      <c r="AZ13" s="188"/>
      <c r="BA13" s="188"/>
      <c r="BB13" s="188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29"/>
      <c r="BN13" s="29"/>
      <c r="BO13" s="29"/>
      <c r="BP13" s="29"/>
      <c r="BQ13" s="29"/>
      <c r="BR13" s="29"/>
      <c r="BS13" s="29"/>
      <c r="BT13" s="29"/>
    </row>
    <row r="14" spans="1:72" customFormat="1" ht="21.75" customHeight="1">
      <c r="A14" s="28"/>
      <c r="B14" s="185" t="s">
        <v>54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8"/>
      <c r="N14" s="186" t="s">
        <v>60</v>
      </c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28"/>
      <c r="AU14" s="185" t="s">
        <v>53</v>
      </c>
      <c r="AV14" s="185"/>
      <c r="AW14" s="185"/>
      <c r="AX14" s="185"/>
      <c r="AY14" s="185"/>
      <c r="AZ14" s="185"/>
      <c r="BA14" s="185"/>
      <c r="BB14" s="185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</row>
    <row r="15" spans="1:72" customFormat="1">
      <c r="BE15" s="40"/>
      <c r="BF15" s="40"/>
      <c r="BG15" s="40"/>
      <c r="BH15" s="40"/>
      <c r="BI15" s="40"/>
      <c r="BJ15" s="40"/>
      <c r="BK15" s="40"/>
      <c r="BL15" s="40"/>
    </row>
    <row r="16" spans="1:72" customFormat="1" ht="15" customHeight="1">
      <c r="A16" s="56" t="s">
        <v>4</v>
      </c>
      <c r="B16" s="187" t="s">
        <v>124</v>
      </c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52"/>
      <c r="N16" s="189" t="s">
        <v>123</v>
      </c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53"/>
      <c r="AU16" s="187" t="s">
        <v>117</v>
      </c>
      <c r="AV16" s="188"/>
      <c r="AW16" s="188"/>
      <c r="AX16" s="188"/>
      <c r="AY16" s="188"/>
      <c r="AZ16" s="188"/>
      <c r="BA16" s="188"/>
      <c r="BB16" s="188"/>
      <c r="BC16" s="57"/>
      <c r="BD16" s="57"/>
      <c r="BE16" s="57"/>
      <c r="BF16" s="57"/>
      <c r="BG16" s="57"/>
      <c r="BH16" s="57"/>
      <c r="BI16" s="57"/>
      <c r="BJ16" s="57"/>
      <c r="BK16" s="57"/>
      <c r="BL16" s="58"/>
      <c r="BM16" s="24"/>
      <c r="BN16" s="24"/>
      <c r="BO16" s="24"/>
      <c r="BP16" s="24"/>
      <c r="BQ16" s="24"/>
      <c r="BR16" s="24"/>
    </row>
    <row r="17" spans="1:74" customFormat="1" ht="23.25" customHeight="1">
      <c r="A17" s="27"/>
      <c r="B17" s="185" t="s">
        <v>54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8"/>
      <c r="N17" s="186" t="s">
        <v>59</v>
      </c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28"/>
      <c r="AU17" s="185" t="s">
        <v>53</v>
      </c>
      <c r="AV17" s="185"/>
      <c r="AW17" s="185"/>
      <c r="AX17" s="185"/>
      <c r="AY17" s="185"/>
      <c r="AZ17" s="185"/>
      <c r="BA17" s="185"/>
      <c r="BB17" s="185"/>
      <c r="BC17" s="25"/>
      <c r="BD17" s="25"/>
      <c r="BE17" s="25"/>
      <c r="BF17" s="25"/>
      <c r="BG17" s="25"/>
      <c r="BH17" s="25"/>
      <c r="BI17" s="25"/>
      <c r="BJ17" s="25"/>
      <c r="BK17" s="26"/>
      <c r="BL17" s="25"/>
      <c r="BM17" s="25"/>
      <c r="BN17" s="25"/>
      <c r="BO17" s="25"/>
      <c r="BP17" s="25"/>
      <c r="BQ17" s="25"/>
      <c r="BR17" s="25"/>
    </row>
    <row r="18" spans="1:74" customFormat="1"/>
    <row r="19" spans="1:74" customFormat="1" ht="47.25" customHeight="1">
      <c r="A19" s="37" t="s">
        <v>52</v>
      </c>
      <c r="B19" s="80" t="s">
        <v>216</v>
      </c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60"/>
      <c r="N19" s="80" t="s">
        <v>218</v>
      </c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42"/>
      <c r="AA19" s="80" t="s">
        <v>219</v>
      </c>
      <c r="AB19" s="190"/>
      <c r="AC19" s="190"/>
      <c r="AD19" s="190"/>
      <c r="AE19" s="190"/>
      <c r="AF19" s="190"/>
      <c r="AG19" s="190"/>
      <c r="AH19" s="190"/>
      <c r="AI19" s="190"/>
      <c r="AJ19" s="42"/>
      <c r="AK19" s="80" t="s">
        <v>217</v>
      </c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42"/>
      <c r="BE19" s="80" t="s">
        <v>118</v>
      </c>
      <c r="BF19" s="190"/>
      <c r="BG19" s="190"/>
      <c r="BH19" s="190"/>
      <c r="BI19" s="190"/>
      <c r="BJ19" s="190"/>
      <c r="BK19" s="190"/>
      <c r="BL19" s="190"/>
      <c r="BM19" s="24"/>
      <c r="BN19" s="24"/>
      <c r="BO19" s="24"/>
      <c r="BP19" s="24"/>
      <c r="BQ19" s="24"/>
      <c r="BR19" s="24"/>
      <c r="BS19" s="24"/>
      <c r="BT19" s="24"/>
      <c r="BU19" s="24"/>
      <c r="BV19" s="24"/>
    </row>
    <row r="20" spans="1:74" customFormat="1" ht="21.75" customHeight="1">
      <c r="B20" s="185" t="s">
        <v>54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55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5"/>
      <c r="AA20" s="78" t="s">
        <v>56</v>
      </c>
      <c r="AB20" s="78"/>
      <c r="AC20" s="78"/>
      <c r="AD20" s="78"/>
      <c r="AE20" s="78"/>
      <c r="AF20" s="78"/>
      <c r="AG20" s="78"/>
      <c r="AH20" s="78"/>
      <c r="AI20" s="78"/>
      <c r="AJ20" s="25"/>
      <c r="AK20" s="191" t="s">
        <v>57</v>
      </c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25"/>
      <c r="BE20" s="185" t="s">
        <v>58</v>
      </c>
      <c r="BF20" s="185"/>
      <c r="BG20" s="185"/>
      <c r="BH20" s="185"/>
      <c r="BI20" s="185"/>
      <c r="BJ20" s="185"/>
      <c r="BK20" s="185"/>
      <c r="BL20" s="185"/>
      <c r="BM20" s="25"/>
      <c r="BN20" s="25"/>
      <c r="BO20" s="25"/>
      <c r="BP20" s="25"/>
      <c r="BQ20" s="25"/>
      <c r="BR20" s="25"/>
      <c r="BS20" s="25"/>
      <c r="BT20" s="25"/>
      <c r="BU20" s="25"/>
      <c r="BV20" s="25"/>
    </row>
    <row r="21" spans="1:74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4" ht="21" customHeight="1">
      <c r="A22" s="95" t="s">
        <v>49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>
        <f>AS22+K23</f>
        <v>13776568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50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>
        <f>AC51</f>
        <v>13776568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4" ht="18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98">
        <v>0</v>
      </c>
      <c r="J23" s="98"/>
      <c r="K23" s="96">
        <f>AK51</f>
        <v>0</v>
      </c>
      <c r="L23" s="96"/>
      <c r="M23" s="96"/>
      <c r="N23" s="96"/>
      <c r="O23" s="96"/>
      <c r="P23" s="96"/>
      <c r="Q23" s="96"/>
      <c r="R23" s="96"/>
      <c r="S23" s="96"/>
      <c r="T23" s="98" t="s">
        <v>23</v>
      </c>
      <c r="U23" s="98"/>
      <c r="V23" s="98"/>
      <c r="W23" s="9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4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4" ht="15.75" customHeight="1">
      <c r="A25" s="73" t="s">
        <v>36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</row>
    <row r="26" spans="1:74" ht="213.75" customHeight="1">
      <c r="A26" s="87" t="s">
        <v>256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  <c r="BB26" s="193"/>
      <c r="BC26" s="193"/>
      <c r="BD26" s="193"/>
      <c r="BE26" s="193"/>
      <c r="BF26" s="193"/>
      <c r="BG26" s="193"/>
      <c r="BH26" s="193"/>
      <c r="BI26" s="193"/>
      <c r="BJ26" s="193"/>
      <c r="BK26" s="193"/>
      <c r="BL26" s="193"/>
    </row>
    <row r="27" spans="1:74" ht="9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4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4" ht="16.5" customHeight="1">
      <c r="A29" s="194" t="s">
        <v>27</v>
      </c>
      <c r="B29" s="194"/>
      <c r="C29" s="194"/>
      <c r="D29" s="194"/>
      <c r="E29" s="194"/>
      <c r="F29" s="194"/>
      <c r="G29" s="89" t="s">
        <v>39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4" ht="15.75" hidden="1" customHeight="1">
      <c r="A30" s="168">
        <v>1</v>
      </c>
      <c r="B30" s="168"/>
      <c r="C30" s="168"/>
      <c r="D30" s="168"/>
      <c r="E30" s="168"/>
      <c r="F30" s="168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4" ht="10.5" hidden="1" customHeight="1">
      <c r="A31" s="195" t="s">
        <v>32</v>
      </c>
      <c r="B31" s="195"/>
      <c r="C31" s="195"/>
      <c r="D31" s="195"/>
      <c r="E31" s="195"/>
      <c r="F31" s="195"/>
      <c r="G31" s="102" t="s">
        <v>7</v>
      </c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4"/>
      <c r="BV31" s="1" t="s">
        <v>48</v>
      </c>
    </row>
    <row r="32" spans="1:74" ht="31.5" customHeight="1">
      <c r="A32" s="195">
        <v>1</v>
      </c>
      <c r="B32" s="195"/>
      <c r="C32" s="195"/>
      <c r="D32" s="195"/>
      <c r="E32" s="195"/>
      <c r="F32" s="195"/>
      <c r="G32" s="105" t="s">
        <v>143</v>
      </c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7"/>
      <c r="BV32" s="1" t="s">
        <v>47</v>
      </c>
    </row>
    <row r="33" spans="1:74" ht="16.5" customHeight="1">
      <c r="A33" s="195">
        <v>2</v>
      </c>
      <c r="B33" s="195"/>
      <c r="C33" s="195"/>
      <c r="D33" s="195"/>
      <c r="E33" s="195"/>
      <c r="F33" s="195"/>
      <c r="G33" s="105" t="s">
        <v>144</v>
      </c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  <c r="BI33" s="169"/>
      <c r="BJ33" s="169"/>
      <c r="BK33" s="169"/>
      <c r="BL33" s="170"/>
    </row>
    <row r="34" spans="1:74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4" ht="15.95" customHeight="1">
      <c r="A35" s="98" t="s">
        <v>37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</row>
    <row r="36" spans="1:74" ht="15.95" customHeight="1">
      <c r="A36" s="196" t="s">
        <v>215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  <c r="BI36" s="197"/>
      <c r="BJ36" s="197"/>
      <c r="BK36" s="197"/>
      <c r="BL36" s="197"/>
    </row>
    <row r="37" spans="1:74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4" ht="15.75" customHeight="1">
      <c r="A38" s="98" t="s">
        <v>38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</row>
    <row r="39" spans="1:74" ht="21" customHeight="1">
      <c r="A39" s="194" t="s">
        <v>27</v>
      </c>
      <c r="B39" s="194"/>
      <c r="C39" s="194"/>
      <c r="D39" s="194"/>
      <c r="E39" s="194"/>
      <c r="F39" s="194"/>
      <c r="G39" s="89" t="s">
        <v>24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4" ht="15.75" hidden="1" customHeight="1">
      <c r="A40" s="168">
        <v>1</v>
      </c>
      <c r="B40" s="168"/>
      <c r="C40" s="168"/>
      <c r="D40" s="168"/>
      <c r="E40" s="168"/>
      <c r="F40" s="168"/>
      <c r="G40" s="89">
        <v>2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</row>
    <row r="41" spans="1:74" ht="10.5" hidden="1" customHeight="1">
      <c r="A41" s="195" t="s">
        <v>6</v>
      </c>
      <c r="B41" s="195"/>
      <c r="C41" s="195"/>
      <c r="D41" s="195"/>
      <c r="E41" s="195"/>
      <c r="F41" s="195"/>
      <c r="G41" s="102" t="s">
        <v>7</v>
      </c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4"/>
      <c r="BV41" s="1" t="s">
        <v>11</v>
      </c>
    </row>
    <row r="42" spans="1:74" ht="32.25" customHeight="1">
      <c r="A42" s="168">
        <v>1</v>
      </c>
      <c r="B42" s="168"/>
      <c r="C42" s="168"/>
      <c r="D42" s="168"/>
      <c r="E42" s="168"/>
      <c r="F42" s="168"/>
      <c r="G42" s="105" t="s">
        <v>189</v>
      </c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  <c r="BI42" s="169"/>
      <c r="BJ42" s="169"/>
      <c r="BK42" s="169"/>
      <c r="BL42" s="170"/>
      <c r="BV42" s="1" t="s">
        <v>12</v>
      </c>
    </row>
    <row r="43" spans="1:7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4" ht="15.75" customHeight="1">
      <c r="A44" s="98" t="s">
        <v>40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</row>
    <row r="45" spans="1:74" ht="15" customHeight="1">
      <c r="A45" s="109" t="s">
        <v>119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4" ht="13.5" customHeight="1">
      <c r="A46" s="168" t="s">
        <v>27</v>
      </c>
      <c r="B46" s="168"/>
      <c r="C46" s="168"/>
      <c r="D46" s="110" t="s">
        <v>25</v>
      </c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2"/>
      <c r="AC46" s="168" t="s">
        <v>28</v>
      </c>
      <c r="AD46" s="168"/>
      <c r="AE46" s="168"/>
      <c r="AF46" s="168"/>
      <c r="AG46" s="168"/>
      <c r="AH46" s="168"/>
      <c r="AI46" s="168"/>
      <c r="AJ46" s="168"/>
      <c r="AK46" s="168" t="s">
        <v>29</v>
      </c>
      <c r="AL46" s="168"/>
      <c r="AM46" s="168"/>
      <c r="AN46" s="168"/>
      <c r="AO46" s="168"/>
      <c r="AP46" s="168"/>
      <c r="AQ46" s="168"/>
      <c r="AR46" s="168"/>
      <c r="AS46" s="168" t="s">
        <v>26</v>
      </c>
      <c r="AT46" s="168"/>
      <c r="AU46" s="168"/>
      <c r="AV46" s="168"/>
      <c r="AW46" s="168"/>
      <c r="AX46" s="168"/>
      <c r="AY46" s="168"/>
      <c r="AZ46" s="168"/>
      <c r="BA46" s="17"/>
      <c r="BB46" s="17"/>
      <c r="BC46" s="17"/>
      <c r="BD46" s="17"/>
      <c r="BE46" s="17"/>
      <c r="BF46" s="17"/>
      <c r="BG46" s="17"/>
      <c r="BH46" s="17"/>
    </row>
    <row r="47" spans="1:74" ht="13.5" customHeight="1">
      <c r="A47" s="168"/>
      <c r="B47" s="168"/>
      <c r="C47" s="168"/>
      <c r="D47" s="113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5"/>
      <c r="AC47" s="168"/>
      <c r="AD47" s="168"/>
      <c r="AE47" s="168"/>
      <c r="AF47" s="168"/>
      <c r="AG47" s="168"/>
      <c r="AH47" s="168"/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8"/>
      <c r="AY47" s="168"/>
      <c r="AZ47" s="168"/>
      <c r="BA47" s="17"/>
      <c r="BB47" s="17"/>
      <c r="BC47" s="17"/>
      <c r="BD47" s="17"/>
      <c r="BE47" s="17"/>
      <c r="BF47" s="17"/>
      <c r="BG47" s="17"/>
      <c r="BH47" s="17"/>
    </row>
    <row r="48" spans="1:74" ht="15.75">
      <c r="A48" s="168">
        <v>1</v>
      </c>
      <c r="B48" s="168"/>
      <c r="C48" s="168"/>
      <c r="D48" s="92">
        <v>2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168">
        <v>3</v>
      </c>
      <c r="AD48" s="168"/>
      <c r="AE48" s="168"/>
      <c r="AF48" s="168"/>
      <c r="AG48" s="168"/>
      <c r="AH48" s="168"/>
      <c r="AI48" s="168"/>
      <c r="AJ48" s="168"/>
      <c r="AK48" s="168">
        <v>4</v>
      </c>
      <c r="AL48" s="168"/>
      <c r="AM48" s="168"/>
      <c r="AN48" s="168"/>
      <c r="AO48" s="168"/>
      <c r="AP48" s="168"/>
      <c r="AQ48" s="168"/>
      <c r="AR48" s="168"/>
      <c r="AS48" s="168">
        <v>5</v>
      </c>
      <c r="AT48" s="168"/>
      <c r="AU48" s="168"/>
      <c r="AV48" s="168"/>
      <c r="AW48" s="168"/>
      <c r="AX48" s="168"/>
      <c r="AY48" s="168"/>
      <c r="AZ48" s="168"/>
      <c r="BA48" s="17"/>
      <c r="BB48" s="17"/>
      <c r="BC48" s="17"/>
      <c r="BD48" s="17"/>
      <c r="BE48" s="17"/>
      <c r="BF48" s="17"/>
      <c r="BG48" s="17"/>
      <c r="BH48" s="17"/>
    </row>
    <row r="49" spans="1:74" s="4" customFormat="1" ht="12.75" hidden="1" customHeight="1">
      <c r="A49" s="195" t="s">
        <v>6</v>
      </c>
      <c r="B49" s="195"/>
      <c r="C49" s="195"/>
      <c r="D49" s="99" t="s">
        <v>7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1"/>
      <c r="AC49" s="198" t="s">
        <v>8</v>
      </c>
      <c r="AD49" s="198"/>
      <c r="AE49" s="198"/>
      <c r="AF49" s="198"/>
      <c r="AG49" s="198"/>
      <c r="AH49" s="198"/>
      <c r="AI49" s="198"/>
      <c r="AJ49" s="198"/>
      <c r="AK49" s="198" t="s">
        <v>9</v>
      </c>
      <c r="AL49" s="198"/>
      <c r="AM49" s="198"/>
      <c r="AN49" s="198"/>
      <c r="AO49" s="198"/>
      <c r="AP49" s="198"/>
      <c r="AQ49" s="198"/>
      <c r="AR49" s="198"/>
      <c r="AS49" s="199" t="s">
        <v>10</v>
      </c>
      <c r="AT49" s="198"/>
      <c r="AU49" s="198"/>
      <c r="AV49" s="198"/>
      <c r="AW49" s="198"/>
      <c r="AX49" s="198"/>
      <c r="AY49" s="198"/>
      <c r="AZ49" s="198"/>
      <c r="BA49" s="18"/>
      <c r="BB49" s="19"/>
      <c r="BC49" s="19"/>
      <c r="BD49" s="19"/>
      <c r="BE49" s="19"/>
      <c r="BF49" s="19"/>
      <c r="BG49" s="19"/>
      <c r="BH49" s="19"/>
      <c r="BV49" s="4" t="s">
        <v>13</v>
      </c>
    </row>
    <row r="50" spans="1:74" ht="59.25" customHeight="1">
      <c r="A50" s="195">
        <v>1</v>
      </c>
      <c r="B50" s="195"/>
      <c r="C50" s="195"/>
      <c r="D50" s="214" t="s">
        <v>190</v>
      </c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6"/>
      <c r="AC50" s="167">
        <v>13776568</v>
      </c>
      <c r="AD50" s="167"/>
      <c r="AE50" s="167"/>
      <c r="AF50" s="167"/>
      <c r="AG50" s="167"/>
      <c r="AH50" s="167"/>
      <c r="AI50" s="167"/>
      <c r="AJ50" s="167"/>
      <c r="AK50" s="167">
        <v>0</v>
      </c>
      <c r="AL50" s="167"/>
      <c r="AM50" s="167"/>
      <c r="AN50" s="167"/>
      <c r="AO50" s="167"/>
      <c r="AP50" s="167"/>
      <c r="AQ50" s="167"/>
      <c r="AR50" s="167"/>
      <c r="AS50" s="167">
        <f>AC50+AK50</f>
        <v>13776568</v>
      </c>
      <c r="AT50" s="167"/>
      <c r="AU50" s="167"/>
      <c r="AV50" s="167"/>
      <c r="AW50" s="167"/>
      <c r="AX50" s="167"/>
      <c r="AY50" s="167"/>
      <c r="AZ50" s="167"/>
      <c r="BA50" s="20"/>
      <c r="BB50" s="20"/>
      <c r="BC50" s="20"/>
      <c r="BD50" s="20"/>
      <c r="BE50" s="20"/>
      <c r="BF50" s="20"/>
      <c r="BG50" s="20"/>
      <c r="BH50" s="20"/>
      <c r="BV50" s="1" t="s">
        <v>14</v>
      </c>
    </row>
    <row r="51" spans="1:74" s="45" customFormat="1" ht="15.75">
      <c r="A51" s="176"/>
      <c r="B51" s="176"/>
      <c r="C51" s="176"/>
      <c r="D51" s="128" t="s">
        <v>67</v>
      </c>
      <c r="E51" s="182"/>
      <c r="F51" s="182"/>
      <c r="G51" s="182"/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3"/>
      <c r="AC51" s="174">
        <f>AC50</f>
        <v>13776568</v>
      </c>
      <c r="AD51" s="174"/>
      <c r="AE51" s="174"/>
      <c r="AF51" s="174"/>
      <c r="AG51" s="174"/>
      <c r="AH51" s="174"/>
      <c r="AI51" s="174"/>
      <c r="AJ51" s="174"/>
      <c r="AK51" s="174">
        <f>AK50</f>
        <v>0</v>
      </c>
      <c r="AL51" s="174"/>
      <c r="AM51" s="174"/>
      <c r="AN51" s="174"/>
      <c r="AO51" s="174"/>
      <c r="AP51" s="174"/>
      <c r="AQ51" s="174"/>
      <c r="AR51" s="174"/>
      <c r="AS51" s="174">
        <f>AC51+AK51</f>
        <v>13776568</v>
      </c>
      <c r="AT51" s="174"/>
      <c r="AU51" s="174"/>
      <c r="AV51" s="174"/>
      <c r="AW51" s="174"/>
      <c r="AX51" s="174"/>
      <c r="AY51" s="174"/>
      <c r="AZ51" s="174"/>
      <c r="BA51" s="66"/>
      <c r="BB51" s="66"/>
      <c r="BC51" s="66"/>
      <c r="BD51" s="66"/>
      <c r="BE51" s="66"/>
      <c r="BF51" s="66"/>
      <c r="BG51" s="66"/>
      <c r="BH51" s="66"/>
    </row>
    <row r="53" spans="1:74" ht="15.75" customHeight="1">
      <c r="A53" s="73" t="s">
        <v>41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</row>
    <row r="54" spans="1:74" ht="15" customHeight="1">
      <c r="A54" s="109" t="s">
        <v>119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4" s="62" customFormat="1" ht="15" customHeight="1">
      <c r="A55" s="168" t="s">
        <v>27</v>
      </c>
      <c r="B55" s="168"/>
      <c r="C55" s="168"/>
      <c r="D55" s="110" t="s">
        <v>33</v>
      </c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2"/>
      <c r="AB55" s="168" t="s">
        <v>28</v>
      </c>
      <c r="AC55" s="168"/>
      <c r="AD55" s="168"/>
      <c r="AE55" s="168"/>
      <c r="AF55" s="168"/>
      <c r="AG55" s="168"/>
      <c r="AH55" s="168"/>
      <c r="AI55" s="168"/>
      <c r="AJ55" s="168" t="s">
        <v>29</v>
      </c>
      <c r="AK55" s="168"/>
      <c r="AL55" s="168"/>
      <c r="AM55" s="168"/>
      <c r="AN55" s="168"/>
      <c r="AO55" s="168"/>
      <c r="AP55" s="168"/>
      <c r="AQ55" s="168"/>
      <c r="AR55" s="168" t="s">
        <v>26</v>
      </c>
      <c r="AS55" s="168"/>
      <c r="AT55" s="168"/>
      <c r="AU55" s="168"/>
      <c r="AV55" s="168"/>
      <c r="AW55" s="168"/>
      <c r="AX55" s="168"/>
      <c r="AY55" s="168"/>
    </row>
    <row r="56" spans="1:74" s="62" customFormat="1" ht="15" customHeight="1">
      <c r="A56" s="168"/>
      <c r="B56" s="168"/>
      <c r="C56" s="168"/>
      <c r="D56" s="113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5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</row>
    <row r="57" spans="1:74" ht="15.75" customHeight="1">
      <c r="A57" s="168">
        <v>1</v>
      </c>
      <c r="B57" s="168"/>
      <c r="C57" s="168"/>
      <c r="D57" s="92">
        <v>2</v>
      </c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4"/>
      <c r="AB57" s="168">
        <v>3</v>
      </c>
      <c r="AC57" s="168"/>
      <c r="AD57" s="168"/>
      <c r="AE57" s="168"/>
      <c r="AF57" s="168"/>
      <c r="AG57" s="168"/>
      <c r="AH57" s="168"/>
      <c r="AI57" s="168"/>
      <c r="AJ57" s="168">
        <v>4</v>
      </c>
      <c r="AK57" s="168"/>
      <c r="AL57" s="168"/>
      <c r="AM57" s="168"/>
      <c r="AN57" s="168"/>
      <c r="AO57" s="168"/>
      <c r="AP57" s="168"/>
      <c r="AQ57" s="168"/>
      <c r="AR57" s="168">
        <v>5</v>
      </c>
      <c r="AS57" s="168"/>
      <c r="AT57" s="168"/>
      <c r="AU57" s="168"/>
      <c r="AV57" s="168"/>
      <c r="AW57" s="168"/>
      <c r="AX57" s="168"/>
      <c r="AY57" s="168"/>
    </row>
    <row r="58" spans="1:74" ht="12.75" hidden="1" customHeight="1">
      <c r="A58" s="195" t="s">
        <v>6</v>
      </c>
      <c r="B58" s="195"/>
      <c r="C58" s="195"/>
      <c r="D58" s="102" t="s">
        <v>7</v>
      </c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4"/>
      <c r="AB58" s="198" t="s">
        <v>8</v>
      </c>
      <c r="AC58" s="198"/>
      <c r="AD58" s="198"/>
      <c r="AE58" s="198"/>
      <c r="AF58" s="198"/>
      <c r="AG58" s="198"/>
      <c r="AH58" s="198"/>
      <c r="AI58" s="198"/>
      <c r="AJ58" s="198" t="s">
        <v>9</v>
      </c>
      <c r="AK58" s="198"/>
      <c r="AL58" s="198"/>
      <c r="AM58" s="198"/>
      <c r="AN58" s="198"/>
      <c r="AO58" s="198"/>
      <c r="AP58" s="198"/>
      <c r="AQ58" s="198"/>
      <c r="AR58" s="198" t="s">
        <v>10</v>
      </c>
      <c r="AS58" s="198"/>
      <c r="AT58" s="198"/>
      <c r="AU58" s="198"/>
      <c r="AV58" s="198"/>
      <c r="AW58" s="198"/>
      <c r="AX58" s="198"/>
      <c r="AY58" s="198"/>
      <c r="BV58" s="1" t="s">
        <v>15</v>
      </c>
    </row>
    <row r="59" spans="1:74" ht="21" customHeight="1">
      <c r="A59" s="195">
        <v>1</v>
      </c>
      <c r="B59" s="195"/>
      <c r="C59" s="195"/>
      <c r="D59" s="217" t="s">
        <v>150</v>
      </c>
      <c r="E59" s="210"/>
      <c r="F59" s="210"/>
      <c r="G59" s="210"/>
      <c r="H59" s="210"/>
      <c r="I59" s="210"/>
      <c r="J59" s="210"/>
      <c r="K59" s="210"/>
      <c r="L59" s="210"/>
      <c r="M59" s="210"/>
      <c r="N59" s="210"/>
      <c r="O59" s="210"/>
      <c r="P59" s="210"/>
      <c r="Q59" s="210"/>
      <c r="R59" s="210"/>
      <c r="S59" s="210"/>
      <c r="T59" s="210"/>
      <c r="U59" s="210"/>
      <c r="V59" s="210"/>
      <c r="W59" s="210"/>
      <c r="X59" s="210"/>
      <c r="Y59" s="210"/>
      <c r="Z59" s="210"/>
      <c r="AA59" s="218"/>
      <c r="AB59" s="167">
        <f>AC51</f>
        <v>13776568</v>
      </c>
      <c r="AC59" s="167"/>
      <c r="AD59" s="167"/>
      <c r="AE59" s="167"/>
      <c r="AF59" s="167"/>
      <c r="AG59" s="167"/>
      <c r="AH59" s="167"/>
      <c r="AI59" s="167"/>
      <c r="AJ59" s="167">
        <v>0</v>
      </c>
      <c r="AK59" s="167"/>
      <c r="AL59" s="167"/>
      <c r="AM59" s="167"/>
      <c r="AN59" s="167"/>
      <c r="AO59" s="167"/>
      <c r="AP59" s="167"/>
      <c r="AQ59" s="167"/>
      <c r="AR59" s="167">
        <f>AB59+AJ59</f>
        <v>13776568</v>
      </c>
      <c r="AS59" s="167"/>
      <c r="AT59" s="167"/>
      <c r="AU59" s="167"/>
      <c r="AV59" s="167"/>
      <c r="AW59" s="167"/>
      <c r="AX59" s="167"/>
      <c r="AY59" s="167"/>
      <c r="BV59" s="1" t="s">
        <v>16</v>
      </c>
    </row>
    <row r="60" spans="1:74" s="4" customFormat="1" ht="16.5" customHeight="1">
      <c r="A60" s="200"/>
      <c r="B60" s="200"/>
      <c r="C60" s="200"/>
      <c r="D60" s="128" t="s">
        <v>26</v>
      </c>
      <c r="E60" s="182"/>
      <c r="F60" s="182"/>
      <c r="G60" s="182"/>
      <c r="H60" s="182"/>
      <c r="I60" s="182"/>
      <c r="J60" s="182"/>
      <c r="K60" s="182"/>
      <c r="L60" s="182"/>
      <c r="M60" s="182"/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2"/>
      <c r="AA60" s="183"/>
      <c r="AB60" s="174">
        <f>AB59</f>
        <v>13776568</v>
      </c>
      <c r="AC60" s="174"/>
      <c r="AD60" s="174"/>
      <c r="AE60" s="174"/>
      <c r="AF60" s="174"/>
      <c r="AG60" s="174"/>
      <c r="AH60" s="174"/>
      <c r="AI60" s="174"/>
      <c r="AJ60" s="174">
        <f>AJ59</f>
        <v>0</v>
      </c>
      <c r="AK60" s="174"/>
      <c r="AL60" s="174"/>
      <c r="AM60" s="174"/>
      <c r="AN60" s="174"/>
      <c r="AO60" s="174"/>
      <c r="AP60" s="174"/>
      <c r="AQ60" s="174"/>
      <c r="AR60" s="174">
        <f>AB60+AJ60</f>
        <v>13776568</v>
      </c>
      <c r="AS60" s="174"/>
      <c r="AT60" s="174"/>
      <c r="AU60" s="174"/>
      <c r="AV60" s="174"/>
      <c r="AW60" s="174"/>
      <c r="AX60" s="174"/>
      <c r="AY60" s="174"/>
    </row>
    <row r="62" spans="1:74" ht="15.75" customHeight="1">
      <c r="A62" s="98" t="s">
        <v>42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98"/>
      <c r="BL62" s="98"/>
    </row>
    <row r="63" spans="1:74" ht="30" customHeight="1">
      <c r="A63" s="168" t="s">
        <v>27</v>
      </c>
      <c r="B63" s="168"/>
      <c r="C63" s="168"/>
      <c r="D63" s="168"/>
      <c r="E63" s="168"/>
      <c r="F63" s="168"/>
      <c r="G63" s="92" t="s">
        <v>43</v>
      </c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168" t="s">
        <v>2</v>
      </c>
      <c r="AA63" s="168"/>
      <c r="AB63" s="168"/>
      <c r="AC63" s="168"/>
      <c r="AD63" s="168"/>
      <c r="AE63" s="168" t="s">
        <v>1</v>
      </c>
      <c r="AF63" s="168"/>
      <c r="AG63" s="168"/>
      <c r="AH63" s="168"/>
      <c r="AI63" s="168"/>
      <c r="AJ63" s="168"/>
      <c r="AK63" s="168"/>
      <c r="AL63" s="168"/>
      <c r="AM63" s="168"/>
      <c r="AN63" s="168"/>
      <c r="AO63" s="92" t="s">
        <v>28</v>
      </c>
      <c r="AP63" s="93"/>
      <c r="AQ63" s="93"/>
      <c r="AR63" s="93"/>
      <c r="AS63" s="93"/>
      <c r="AT63" s="93"/>
      <c r="AU63" s="93"/>
      <c r="AV63" s="94"/>
      <c r="AW63" s="92" t="s">
        <v>29</v>
      </c>
      <c r="AX63" s="93"/>
      <c r="AY63" s="93"/>
      <c r="AZ63" s="93"/>
      <c r="BA63" s="93"/>
      <c r="BB63" s="93"/>
      <c r="BC63" s="93"/>
      <c r="BD63" s="94"/>
      <c r="BE63" s="92" t="s">
        <v>26</v>
      </c>
      <c r="BF63" s="93"/>
      <c r="BG63" s="93"/>
      <c r="BH63" s="93"/>
      <c r="BI63" s="93"/>
      <c r="BJ63" s="93"/>
      <c r="BK63" s="93"/>
      <c r="BL63" s="94"/>
    </row>
    <row r="64" spans="1:74" ht="15.75" customHeight="1">
      <c r="A64" s="195">
        <v>1</v>
      </c>
      <c r="B64" s="195"/>
      <c r="C64" s="195"/>
      <c r="D64" s="195"/>
      <c r="E64" s="195"/>
      <c r="F64" s="195"/>
      <c r="G64" s="99">
        <v>2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95">
        <v>3</v>
      </c>
      <c r="AA64" s="195"/>
      <c r="AB64" s="195"/>
      <c r="AC64" s="195"/>
      <c r="AD64" s="195"/>
      <c r="AE64" s="195">
        <v>4</v>
      </c>
      <c r="AF64" s="195"/>
      <c r="AG64" s="195"/>
      <c r="AH64" s="195"/>
      <c r="AI64" s="195"/>
      <c r="AJ64" s="195"/>
      <c r="AK64" s="195"/>
      <c r="AL64" s="195"/>
      <c r="AM64" s="195"/>
      <c r="AN64" s="195"/>
      <c r="AO64" s="195">
        <v>5</v>
      </c>
      <c r="AP64" s="195"/>
      <c r="AQ64" s="195"/>
      <c r="AR64" s="195"/>
      <c r="AS64" s="195"/>
      <c r="AT64" s="195"/>
      <c r="AU64" s="195"/>
      <c r="AV64" s="195"/>
      <c r="AW64" s="195">
        <v>6</v>
      </c>
      <c r="AX64" s="195"/>
      <c r="AY64" s="195"/>
      <c r="AZ64" s="195"/>
      <c r="BA64" s="195"/>
      <c r="BB64" s="195"/>
      <c r="BC64" s="195"/>
      <c r="BD64" s="195"/>
      <c r="BE64" s="195">
        <v>7</v>
      </c>
      <c r="BF64" s="195"/>
      <c r="BG64" s="195"/>
      <c r="BH64" s="195"/>
      <c r="BI64" s="195"/>
      <c r="BJ64" s="195"/>
      <c r="BK64" s="195"/>
      <c r="BL64" s="195"/>
    </row>
    <row r="65" spans="1:74" ht="12.75" hidden="1" customHeight="1">
      <c r="A65" s="195" t="s">
        <v>32</v>
      </c>
      <c r="B65" s="195"/>
      <c r="C65" s="195"/>
      <c r="D65" s="195"/>
      <c r="E65" s="195"/>
      <c r="F65" s="195"/>
      <c r="G65" s="102" t="s">
        <v>7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195" t="s">
        <v>19</v>
      </c>
      <c r="AA65" s="195"/>
      <c r="AB65" s="195"/>
      <c r="AC65" s="195"/>
      <c r="AD65" s="195"/>
      <c r="AE65" s="220" t="s">
        <v>31</v>
      </c>
      <c r="AF65" s="220"/>
      <c r="AG65" s="220"/>
      <c r="AH65" s="220"/>
      <c r="AI65" s="220"/>
      <c r="AJ65" s="220"/>
      <c r="AK65" s="220"/>
      <c r="AL65" s="220"/>
      <c r="AM65" s="220"/>
      <c r="AN65" s="102"/>
      <c r="AO65" s="198" t="s">
        <v>8</v>
      </c>
      <c r="AP65" s="198"/>
      <c r="AQ65" s="198"/>
      <c r="AR65" s="198"/>
      <c r="AS65" s="198"/>
      <c r="AT65" s="198"/>
      <c r="AU65" s="198"/>
      <c r="AV65" s="198"/>
      <c r="AW65" s="198" t="s">
        <v>30</v>
      </c>
      <c r="AX65" s="198"/>
      <c r="AY65" s="198"/>
      <c r="AZ65" s="198"/>
      <c r="BA65" s="198"/>
      <c r="BB65" s="198"/>
      <c r="BC65" s="198"/>
      <c r="BD65" s="198"/>
      <c r="BE65" s="198" t="s">
        <v>69</v>
      </c>
      <c r="BF65" s="198"/>
      <c r="BG65" s="198"/>
      <c r="BH65" s="198"/>
      <c r="BI65" s="198"/>
      <c r="BJ65" s="198"/>
      <c r="BK65" s="198"/>
      <c r="BL65" s="198"/>
      <c r="BV65" s="1" t="s">
        <v>17</v>
      </c>
    </row>
    <row r="66" spans="1:74" s="4" customFormat="1" ht="17.25" customHeight="1">
      <c r="A66" s="134">
        <v>0</v>
      </c>
      <c r="B66" s="135"/>
      <c r="C66" s="135"/>
      <c r="D66" s="135"/>
      <c r="E66" s="135"/>
      <c r="F66" s="136"/>
      <c r="G66" s="137" t="s">
        <v>68</v>
      </c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9"/>
      <c r="Z66" s="155"/>
      <c r="AA66" s="156"/>
      <c r="AB66" s="156"/>
      <c r="AC66" s="156"/>
      <c r="AD66" s="157"/>
      <c r="AE66" s="137"/>
      <c r="AF66" s="138"/>
      <c r="AG66" s="138"/>
      <c r="AH66" s="138"/>
      <c r="AI66" s="138"/>
      <c r="AJ66" s="138"/>
      <c r="AK66" s="138"/>
      <c r="AL66" s="138"/>
      <c r="AM66" s="138"/>
      <c r="AN66" s="139"/>
      <c r="AO66" s="131"/>
      <c r="AP66" s="132"/>
      <c r="AQ66" s="132"/>
      <c r="AR66" s="132"/>
      <c r="AS66" s="132"/>
      <c r="AT66" s="132"/>
      <c r="AU66" s="132"/>
      <c r="AV66" s="133"/>
      <c r="AW66" s="131"/>
      <c r="AX66" s="132"/>
      <c r="AY66" s="132"/>
      <c r="AZ66" s="132"/>
      <c r="BA66" s="132"/>
      <c r="BB66" s="132"/>
      <c r="BC66" s="132"/>
      <c r="BD66" s="133"/>
      <c r="BE66" s="131"/>
      <c r="BF66" s="132"/>
      <c r="BG66" s="132"/>
      <c r="BH66" s="132"/>
      <c r="BI66" s="132"/>
      <c r="BJ66" s="132"/>
      <c r="BK66" s="132"/>
      <c r="BL66" s="133"/>
      <c r="BV66" s="4" t="s">
        <v>18</v>
      </c>
    </row>
    <row r="67" spans="1:74" ht="44.25" customHeight="1">
      <c r="A67" s="92">
        <v>1</v>
      </c>
      <c r="B67" s="93"/>
      <c r="C67" s="93"/>
      <c r="D67" s="93"/>
      <c r="E67" s="93"/>
      <c r="F67" s="94"/>
      <c r="G67" s="105" t="s">
        <v>191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161" t="s">
        <v>71</v>
      </c>
      <c r="AA67" s="162"/>
      <c r="AB67" s="162"/>
      <c r="AC67" s="162"/>
      <c r="AD67" s="163"/>
      <c r="AE67" s="221" t="s">
        <v>249</v>
      </c>
      <c r="AF67" s="224"/>
      <c r="AG67" s="224"/>
      <c r="AH67" s="224"/>
      <c r="AI67" s="224"/>
      <c r="AJ67" s="224"/>
      <c r="AK67" s="224"/>
      <c r="AL67" s="224"/>
      <c r="AM67" s="224"/>
      <c r="AN67" s="225"/>
      <c r="AO67" s="202">
        <v>10500</v>
      </c>
      <c r="AP67" s="203"/>
      <c r="AQ67" s="203"/>
      <c r="AR67" s="203"/>
      <c r="AS67" s="203"/>
      <c r="AT67" s="203"/>
      <c r="AU67" s="203"/>
      <c r="AV67" s="204"/>
      <c r="AW67" s="202">
        <v>0</v>
      </c>
      <c r="AX67" s="203"/>
      <c r="AY67" s="203"/>
      <c r="AZ67" s="203"/>
      <c r="BA67" s="203"/>
      <c r="BB67" s="203"/>
      <c r="BC67" s="203"/>
      <c r="BD67" s="204"/>
      <c r="BE67" s="202">
        <v>10500</v>
      </c>
      <c r="BF67" s="203"/>
      <c r="BG67" s="203"/>
      <c r="BH67" s="203"/>
      <c r="BI67" s="203"/>
      <c r="BJ67" s="203"/>
      <c r="BK67" s="203"/>
      <c r="BL67" s="204"/>
    </row>
    <row r="68" spans="1:74" ht="46.5" customHeight="1">
      <c r="A68" s="92">
        <v>2</v>
      </c>
      <c r="B68" s="93"/>
      <c r="C68" s="93"/>
      <c r="D68" s="93"/>
      <c r="E68" s="93"/>
      <c r="F68" s="94"/>
      <c r="G68" s="105" t="s">
        <v>242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161" t="s">
        <v>71</v>
      </c>
      <c r="AA68" s="162"/>
      <c r="AB68" s="162"/>
      <c r="AC68" s="162"/>
      <c r="AD68" s="163"/>
      <c r="AE68" s="221" t="s">
        <v>249</v>
      </c>
      <c r="AF68" s="224"/>
      <c r="AG68" s="224"/>
      <c r="AH68" s="224"/>
      <c r="AI68" s="224"/>
      <c r="AJ68" s="224"/>
      <c r="AK68" s="224"/>
      <c r="AL68" s="224"/>
      <c r="AM68" s="224"/>
      <c r="AN68" s="225"/>
      <c r="AO68" s="202">
        <v>62</v>
      </c>
      <c r="AP68" s="203"/>
      <c r="AQ68" s="203"/>
      <c r="AR68" s="203"/>
      <c r="AS68" s="203"/>
      <c r="AT68" s="203"/>
      <c r="AU68" s="203"/>
      <c r="AV68" s="204"/>
      <c r="AW68" s="202">
        <v>0</v>
      </c>
      <c r="AX68" s="203"/>
      <c r="AY68" s="203"/>
      <c r="AZ68" s="203"/>
      <c r="BA68" s="203"/>
      <c r="BB68" s="203"/>
      <c r="BC68" s="203"/>
      <c r="BD68" s="204"/>
      <c r="BE68" s="202">
        <v>62</v>
      </c>
      <c r="BF68" s="203"/>
      <c r="BG68" s="203"/>
      <c r="BH68" s="203"/>
      <c r="BI68" s="203"/>
      <c r="BJ68" s="203"/>
      <c r="BK68" s="203"/>
      <c r="BL68" s="204"/>
    </row>
    <row r="69" spans="1:74" ht="45" customHeight="1">
      <c r="A69" s="168">
        <v>3</v>
      </c>
      <c r="B69" s="168"/>
      <c r="C69" s="168"/>
      <c r="D69" s="168"/>
      <c r="E69" s="168"/>
      <c r="F69" s="168"/>
      <c r="G69" s="105" t="s">
        <v>192</v>
      </c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70"/>
      <c r="Z69" s="171" t="s">
        <v>78</v>
      </c>
      <c r="AA69" s="171"/>
      <c r="AB69" s="171"/>
      <c r="AC69" s="171"/>
      <c r="AD69" s="171"/>
      <c r="AE69" s="164" t="s">
        <v>155</v>
      </c>
      <c r="AF69" s="172"/>
      <c r="AG69" s="172"/>
      <c r="AH69" s="172"/>
      <c r="AI69" s="172"/>
      <c r="AJ69" s="172"/>
      <c r="AK69" s="172"/>
      <c r="AL69" s="172"/>
      <c r="AM69" s="172"/>
      <c r="AN69" s="173"/>
      <c r="AO69" s="175">
        <v>8895950</v>
      </c>
      <c r="AP69" s="175"/>
      <c r="AQ69" s="175"/>
      <c r="AR69" s="175"/>
      <c r="AS69" s="175"/>
      <c r="AT69" s="175"/>
      <c r="AU69" s="175"/>
      <c r="AV69" s="175"/>
      <c r="AW69" s="175">
        <v>0</v>
      </c>
      <c r="AX69" s="175"/>
      <c r="AY69" s="175"/>
      <c r="AZ69" s="175"/>
      <c r="BA69" s="175"/>
      <c r="BB69" s="175"/>
      <c r="BC69" s="175"/>
      <c r="BD69" s="175"/>
      <c r="BE69" s="175">
        <v>8895950</v>
      </c>
      <c r="BF69" s="175"/>
      <c r="BG69" s="175"/>
      <c r="BH69" s="175"/>
      <c r="BI69" s="175"/>
      <c r="BJ69" s="175"/>
      <c r="BK69" s="175"/>
      <c r="BL69" s="175"/>
    </row>
    <row r="70" spans="1:74" ht="63.75" customHeight="1">
      <c r="A70" s="168">
        <v>4</v>
      </c>
      <c r="B70" s="168"/>
      <c r="C70" s="168"/>
      <c r="D70" s="168"/>
      <c r="E70" s="168"/>
      <c r="F70" s="168"/>
      <c r="G70" s="105" t="s">
        <v>193</v>
      </c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70"/>
      <c r="Z70" s="171" t="s">
        <v>78</v>
      </c>
      <c r="AA70" s="171"/>
      <c r="AB70" s="171"/>
      <c r="AC70" s="171"/>
      <c r="AD70" s="171"/>
      <c r="AE70" s="164" t="s">
        <v>155</v>
      </c>
      <c r="AF70" s="172"/>
      <c r="AG70" s="172"/>
      <c r="AH70" s="172"/>
      <c r="AI70" s="172"/>
      <c r="AJ70" s="172"/>
      <c r="AK70" s="172"/>
      <c r="AL70" s="172"/>
      <c r="AM70" s="172"/>
      <c r="AN70" s="173"/>
      <c r="AO70" s="175">
        <v>1565184</v>
      </c>
      <c r="AP70" s="175"/>
      <c r="AQ70" s="175"/>
      <c r="AR70" s="175"/>
      <c r="AS70" s="175"/>
      <c r="AT70" s="175"/>
      <c r="AU70" s="175"/>
      <c r="AV70" s="175"/>
      <c r="AW70" s="175">
        <v>0</v>
      </c>
      <c r="AX70" s="175"/>
      <c r="AY70" s="175"/>
      <c r="AZ70" s="175"/>
      <c r="BA70" s="175"/>
      <c r="BB70" s="175"/>
      <c r="BC70" s="175"/>
      <c r="BD70" s="175"/>
      <c r="BE70" s="175">
        <v>1565184</v>
      </c>
      <c r="BF70" s="175"/>
      <c r="BG70" s="175"/>
      <c r="BH70" s="175"/>
      <c r="BI70" s="175"/>
      <c r="BJ70" s="175"/>
      <c r="BK70" s="175"/>
      <c r="BL70" s="175"/>
    </row>
    <row r="71" spans="1:74" ht="47.25" customHeight="1">
      <c r="A71" s="168">
        <v>5</v>
      </c>
      <c r="B71" s="168"/>
      <c r="C71" s="168"/>
      <c r="D71" s="168"/>
      <c r="E71" s="168"/>
      <c r="F71" s="168"/>
      <c r="G71" s="105" t="s">
        <v>194</v>
      </c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70"/>
      <c r="Z71" s="171" t="s">
        <v>78</v>
      </c>
      <c r="AA71" s="171"/>
      <c r="AB71" s="171"/>
      <c r="AC71" s="171"/>
      <c r="AD71" s="171"/>
      <c r="AE71" s="164" t="s">
        <v>155</v>
      </c>
      <c r="AF71" s="172"/>
      <c r="AG71" s="172"/>
      <c r="AH71" s="172"/>
      <c r="AI71" s="172"/>
      <c r="AJ71" s="172"/>
      <c r="AK71" s="172"/>
      <c r="AL71" s="172"/>
      <c r="AM71" s="172"/>
      <c r="AN71" s="173"/>
      <c r="AO71" s="175">
        <v>453600</v>
      </c>
      <c r="AP71" s="175"/>
      <c r="AQ71" s="175"/>
      <c r="AR71" s="175"/>
      <c r="AS71" s="175"/>
      <c r="AT71" s="175"/>
      <c r="AU71" s="175"/>
      <c r="AV71" s="175"/>
      <c r="AW71" s="175">
        <v>0</v>
      </c>
      <c r="AX71" s="175"/>
      <c r="AY71" s="175"/>
      <c r="AZ71" s="175"/>
      <c r="BA71" s="175"/>
      <c r="BB71" s="175"/>
      <c r="BC71" s="175"/>
      <c r="BD71" s="175"/>
      <c r="BE71" s="175">
        <v>453600</v>
      </c>
      <c r="BF71" s="175"/>
      <c r="BG71" s="175"/>
      <c r="BH71" s="175"/>
      <c r="BI71" s="175"/>
      <c r="BJ71" s="175"/>
      <c r="BK71" s="175"/>
      <c r="BL71" s="175"/>
    </row>
    <row r="72" spans="1:74" ht="51" customHeight="1">
      <c r="A72" s="168">
        <v>6</v>
      </c>
      <c r="B72" s="168"/>
      <c r="C72" s="168"/>
      <c r="D72" s="168"/>
      <c r="E72" s="168"/>
      <c r="F72" s="168"/>
      <c r="G72" s="105" t="s">
        <v>156</v>
      </c>
      <c r="H72" s="169"/>
      <c r="I72" s="169"/>
      <c r="J72" s="169"/>
      <c r="K72" s="169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70"/>
      <c r="Z72" s="171" t="s">
        <v>78</v>
      </c>
      <c r="AA72" s="171"/>
      <c r="AB72" s="171"/>
      <c r="AC72" s="171"/>
      <c r="AD72" s="171"/>
      <c r="AE72" s="164" t="s">
        <v>155</v>
      </c>
      <c r="AF72" s="172"/>
      <c r="AG72" s="172"/>
      <c r="AH72" s="172"/>
      <c r="AI72" s="172"/>
      <c r="AJ72" s="172"/>
      <c r="AK72" s="172"/>
      <c r="AL72" s="172"/>
      <c r="AM72" s="172"/>
      <c r="AN72" s="173"/>
      <c r="AO72" s="175">
        <v>1536400</v>
      </c>
      <c r="AP72" s="175"/>
      <c r="AQ72" s="175"/>
      <c r="AR72" s="175"/>
      <c r="AS72" s="175"/>
      <c r="AT72" s="175"/>
      <c r="AU72" s="175"/>
      <c r="AV72" s="175"/>
      <c r="AW72" s="175">
        <v>0</v>
      </c>
      <c r="AX72" s="175"/>
      <c r="AY72" s="175"/>
      <c r="AZ72" s="175"/>
      <c r="BA72" s="175"/>
      <c r="BB72" s="175"/>
      <c r="BC72" s="175"/>
      <c r="BD72" s="175"/>
      <c r="BE72" s="175">
        <v>1536400</v>
      </c>
      <c r="BF72" s="175"/>
      <c r="BG72" s="175"/>
      <c r="BH72" s="175"/>
      <c r="BI72" s="175"/>
      <c r="BJ72" s="175"/>
      <c r="BK72" s="175"/>
      <c r="BL72" s="175"/>
    </row>
    <row r="73" spans="1:74" s="4" customFormat="1" ht="20.25" customHeight="1">
      <c r="A73" s="134">
        <v>0</v>
      </c>
      <c r="B73" s="135"/>
      <c r="C73" s="135"/>
      <c r="D73" s="135"/>
      <c r="E73" s="135"/>
      <c r="F73" s="136"/>
      <c r="G73" s="137" t="s">
        <v>84</v>
      </c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9"/>
      <c r="Z73" s="155"/>
      <c r="AA73" s="156"/>
      <c r="AB73" s="156"/>
      <c r="AC73" s="156"/>
      <c r="AD73" s="157"/>
      <c r="AE73" s="137"/>
      <c r="AF73" s="138"/>
      <c r="AG73" s="138"/>
      <c r="AH73" s="138"/>
      <c r="AI73" s="138"/>
      <c r="AJ73" s="138"/>
      <c r="AK73" s="138"/>
      <c r="AL73" s="138"/>
      <c r="AM73" s="138"/>
      <c r="AN73" s="139"/>
      <c r="AO73" s="131"/>
      <c r="AP73" s="132"/>
      <c r="AQ73" s="132"/>
      <c r="AR73" s="132"/>
      <c r="AS73" s="132"/>
      <c r="AT73" s="132"/>
      <c r="AU73" s="132"/>
      <c r="AV73" s="133"/>
      <c r="AW73" s="131"/>
      <c r="AX73" s="132"/>
      <c r="AY73" s="132"/>
      <c r="AZ73" s="132"/>
      <c r="BA73" s="132"/>
      <c r="BB73" s="132"/>
      <c r="BC73" s="132"/>
      <c r="BD73" s="133"/>
      <c r="BE73" s="131"/>
      <c r="BF73" s="132"/>
      <c r="BG73" s="132"/>
      <c r="BH73" s="132"/>
      <c r="BI73" s="132"/>
      <c r="BJ73" s="132"/>
      <c r="BK73" s="132"/>
      <c r="BL73" s="133"/>
    </row>
    <row r="74" spans="1:74" ht="49.5" customHeight="1">
      <c r="A74" s="92">
        <v>1</v>
      </c>
      <c r="B74" s="93"/>
      <c r="C74" s="93"/>
      <c r="D74" s="93"/>
      <c r="E74" s="93"/>
      <c r="F74" s="94"/>
      <c r="G74" s="105" t="s">
        <v>195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161" t="s">
        <v>162</v>
      </c>
      <c r="AA74" s="162"/>
      <c r="AB74" s="162"/>
      <c r="AC74" s="162"/>
      <c r="AD74" s="163"/>
      <c r="AE74" s="164" t="s">
        <v>196</v>
      </c>
      <c r="AF74" s="165"/>
      <c r="AG74" s="165"/>
      <c r="AH74" s="165"/>
      <c r="AI74" s="165"/>
      <c r="AJ74" s="165"/>
      <c r="AK74" s="165"/>
      <c r="AL74" s="165"/>
      <c r="AM74" s="165"/>
      <c r="AN74" s="166"/>
      <c r="AO74" s="202">
        <v>10571</v>
      </c>
      <c r="AP74" s="203"/>
      <c r="AQ74" s="203"/>
      <c r="AR74" s="203"/>
      <c r="AS74" s="203"/>
      <c r="AT74" s="203"/>
      <c r="AU74" s="203"/>
      <c r="AV74" s="204"/>
      <c r="AW74" s="202">
        <v>0</v>
      </c>
      <c r="AX74" s="203"/>
      <c r="AY74" s="203"/>
      <c r="AZ74" s="203"/>
      <c r="BA74" s="203"/>
      <c r="BB74" s="203"/>
      <c r="BC74" s="203"/>
      <c r="BD74" s="204"/>
      <c r="BE74" s="202">
        <v>10571</v>
      </c>
      <c r="BF74" s="203"/>
      <c r="BG74" s="203"/>
      <c r="BH74" s="203"/>
      <c r="BI74" s="203"/>
      <c r="BJ74" s="203"/>
      <c r="BK74" s="203"/>
      <c r="BL74" s="204"/>
    </row>
    <row r="75" spans="1:74" ht="33.75" customHeight="1">
      <c r="A75" s="92">
        <v>2</v>
      </c>
      <c r="B75" s="93"/>
      <c r="C75" s="93"/>
      <c r="D75" s="93"/>
      <c r="E75" s="93"/>
      <c r="F75" s="94"/>
      <c r="G75" s="105" t="s">
        <v>197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61" t="s">
        <v>162</v>
      </c>
      <c r="AA75" s="162"/>
      <c r="AB75" s="162"/>
      <c r="AC75" s="162"/>
      <c r="AD75" s="163"/>
      <c r="AE75" s="221" t="s">
        <v>250</v>
      </c>
      <c r="AF75" s="224"/>
      <c r="AG75" s="224"/>
      <c r="AH75" s="224"/>
      <c r="AI75" s="224"/>
      <c r="AJ75" s="224"/>
      <c r="AK75" s="224"/>
      <c r="AL75" s="224"/>
      <c r="AM75" s="224"/>
      <c r="AN75" s="225"/>
      <c r="AO75" s="202">
        <v>1</v>
      </c>
      <c r="AP75" s="203"/>
      <c r="AQ75" s="203"/>
      <c r="AR75" s="203"/>
      <c r="AS75" s="203"/>
      <c r="AT75" s="203"/>
      <c r="AU75" s="203"/>
      <c r="AV75" s="204"/>
      <c r="AW75" s="202">
        <v>0</v>
      </c>
      <c r="AX75" s="203"/>
      <c r="AY75" s="203"/>
      <c r="AZ75" s="203"/>
      <c r="BA75" s="203"/>
      <c r="BB75" s="203"/>
      <c r="BC75" s="203"/>
      <c r="BD75" s="204"/>
      <c r="BE75" s="202">
        <v>1</v>
      </c>
      <c r="BF75" s="203"/>
      <c r="BG75" s="203"/>
      <c r="BH75" s="203"/>
      <c r="BI75" s="203"/>
      <c r="BJ75" s="203"/>
      <c r="BK75" s="203"/>
      <c r="BL75" s="204"/>
    </row>
    <row r="76" spans="1:74" s="45" customFormat="1" ht="45.75" customHeight="1">
      <c r="A76" s="176">
        <v>0</v>
      </c>
      <c r="B76" s="176"/>
      <c r="C76" s="176"/>
      <c r="D76" s="176"/>
      <c r="E76" s="176"/>
      <c r="F76" s="176"/>
      <c r="G76" s="226" t="s">
        <v>198</v>
      </c>
      <c r="H76" s="227"/>
      <c r="I76" s="227"/>
      <c r="J76" s="227"/>
      <c r="K76" s="227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27"/>
      <c r="Y76" s="228"/>
      <c r="Z76" s="179" t="s">
        <v>162</v>
      </c>
      <c r="AA76" s="179"/>
      <c r="AB76" s="179"/>
      <c r="AC76" s="179"/>
      <c r="AD76" s="179"/>
      <c r="AE76" s="226"/>
      <c r="AF76" s="227"/>
      <c r="AG76" s="227"/>
      <c r="AH76" s="227"/>
      <c r="AI76" s="227"/>
      <c r="AJ76" s="227"/>
      <c r="AK76" s="227"/>
      <c r="AL76" s="227"/>
      <c r="AM76" s="227"/>
      <c r="AN76" s="228"/>
      <c r="AO76" s="174">
        <f>AO77+AO78</f>
        <v>95317</v>
      </c>
      <c r="AP76" s="174"/>
      <c r="AQ76" s="174"/>
      <c r="AR76" s="174"/>
      <c r="AS76" s="174"/>
      <c r="AT76" s="174"/>
      <c r="AU76" s="174"/>
      <c r="AV76" s="174"/>
      <c r="AW76" s="174">
        <v>0</v>
      </c>
      <c r="AX76" s="174"/>
      <c r="AY76" s="174"/>
      <c r="AZ76" s="174"/>
      <c r="BA76" s="174"/>
      <c r="BB76" s="174"/>
      <c r="BC76" s="174"/>
      <c r="BD76" s="174"/>
      <c r="BE76" s="174">
        <f>AO77+AO78</f>
        <v>95317</v>
      </c>
      <c r="BF76" s="174"/>
      <c r="BG76" s="174"/>
      <c r="BH76" s="174"/>
      <c r="BI76" s="174"/>
      <c r="BJ76" s="174"/>
      <c r="BK76" s="174"/>
      <c r="BL76" s="174"/>
    </row>
    <row r="77" spans="1:74" ht="24" customHeight="1">
      <c r="A77" s="92">
        <v>3</v>
      </c>
      <c r="B77" s="93"/>
      <c r="C77" s="93"/>
      <c r="D77" s="93"/>
      <c r="E77" s="93"/>
      <c r="F77" s="94"/>
      <c r="G77" s="105" t="s">
        <v>76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161" t="s">
        <v>162</v>
      </c>
      <c r="AA77" s="162"/>
      <c r="AB77" s="162"/>
      <c r="AC77" s="162"/>
      <c r="AD77" s="163"/>
      <c r="AE77" s="164" t="s">
        <v>199</v>
      </c>
      <c r="AF77" s="165"/>
      <c r="AG77" s="165"/>
      <c r="AH77" s="165"/>
      <c r="AI77" s="165"/>
      <c r="AJ77" s="165"/>
      <c r="AK77" s="165"/>
      <c r="AL77" s="165"/>
      <c r="AM77" s="165"/>
      <c r="AN77" s="166"/>
      <c r="AO77" s="202">
        <v>42738</v>
      </c>
      <c r="AP77" s="203"/>
      <c r="AQ77" s="203"/>
      <c r="AR77" s="203"/>
      <c r="AS77" s="203"/>
      <c r="AT77" s="203"/>
      <c r="AU77" s="203"/>
      <c r="AV77" s="204"/>
      <c r="AW77" s="202">
        <v>0</v>
      </c>
      <c r="AX77" s="203"/>
      <c r="AY77" s="203"/>
      <c r="AZ77" s="203"/>
      <c r="BA77" s="203"/>
      <c r="BB77" s="203"/>
      <c r="BC77" s="203"/>
      <c r="BD77" s="204"/>
      <c r="BE77" s="202">
        <v>42738</v>
      </c>
      <c r="BF77" s="203"/>
      <c r="BG77" s="203"/>
      <c r="BH77" s="203"/>
      <c r="BI77" s="203"/>
      <c r="BJ77" s="203"/>
      <c r="BK77" s="203"/>
      <c r="BL77" s="204"/>
    </row>
    <row r="78" spans="1:74" ht="24" customHeight="1">
      <c r="A78" s="92">
        <v>3</v>
      </c>
      <c r="B78" s="93"/>
      <c r="C78" s="93"/>
      <c r="D78" s="93"/>
      <c r="E78" s="93"/>
      <c r="F78" s="94"/>
      <c r="G78" s="105" t="s">
        <v>74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161" t="s">
        <v>162</v>
      </c>
      <c r="AA78" s="162"/>
      <c r="AB78" s="162"/>
      <c r="AC78" s="162"/>
      <c r="AD78" s="163"/>
      <c r="AE78" s="164" t="s">
        <v>199</v>
      </c>
      <c r="AF78" s="165"/>
      <c r="AG78" s="165"/>
      <c r="AH78" s="165"/>
      <c r="AI78" s="165"/>
      <c r="AJ78" s="165"/>
      <c r="AK78" s="165"/>
      <c r="AL78" s="165"/>
      <c r="AM78" s="165"/>
      <c r="AN78" s="166"/>
      <c r="AO78" s="202">
        <v>52579</v>
      </c>
      <c r="AP78" s="203"/>
      <c r="AQ78" s="203"/>
      <c r="AR78" s="203"/>
      <c r="AS78" s="203"/>
      <c r="AT78" s="203"/>
      <c r="AU78" s="203"/>
      <c r="AV78" s="204"/>
      <c r="AW78" s="202">
        <v>0</v>
      </c>
      <c r="AX78" s="203"/>
      <c r="AY78" s="203"/>
      <c r="AZ78" s="203"/>
      <c r="BA78" s="203"/>
      <c r="BB78" s="203"/>
      <c r="BC78" s="203"/>
      <c r="BD78" s="204"/>
      <c r="BE78" s="202">
        <v>52579</v>
      </c>
      <c r="BF78" s="203"/>
      <c r="BG78" s="203"/>
      <c r="BH78" s="203"/>
      <c r="BI78" s="203"/>
      <c r="BJ78" s="203"/>
      <c r="BK78" s="203"/>
      <c r="BL78" s="204"/>
    </row>
    <row r="79" spans="1:74" ht="46.5" customHeight="1">
      <c r="A79" s="92">
        <v>4</v>
      </c>
      <c r="B79" s="93"/>
      <c r="C79" s="93"/>
      <c r="D79" s="93"/>
      <c r="E79" s="93"/>
      <c r="F79" s="94"/>
      <c r="G79" s="105" t="s">
        <v>200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161" t="s">
        <v>162</v>
      </c>
      <c r="AA79" s="162"/>
      <c r="AB79" s="162"/>
      <c r="AC79" s="162"/>
      <c r="AD79" s="163"/>
      <c r="AE79" s="221" t="s">
        <v>247</v>
      </c>
      <c r="AF79" s="224"/>
      <c r="AG79" s="224"/>
      <c r="AH79" s="224"/>
      <c r="AI79" s="224"/>
      <c r="AJ79" s="224"/>
      <c r="AK79" s="224"/>
      <c r="AL79" s="224"/>
      <c r="AM79" s="224"/>
      <c r="AN79" s="225"/>
      <c r="AO79" s="202">
        <v>167</v>
      </c>
      <c r="AP79" s="203"/>
      <c r="AQ79" s="203"/>
      <c r="AR79" s="203"/>
      <c r="AS79" s="203"/>
      <c r="AT79" s="203"/>
      <c r="AU79" s="203"/>
      <c r="AV79" s="204"/>
      <c r="AW79" s="202">
        <v>0</v>
      </c>
      <c r="AX79" s="203"/>
      <c r="AY79" s="203"/>
      <c r="AZ79" s="203"/>
      <c r="BA79" s="203"/>
      <c r="BB79" s="203"/>
      <c r="BC79" s="203"/>
      <c r="BD79" s="204"/>
      <c r="BE79" s="202">
        <v>167</v>
      </c>
      <c r="BF79" s="203"/>
      <c r="BG79" s="203"/>
      <c r="BH79" s="203"/>
      <c r="BI79" s="203"/>
      <c r="BJ79" s="203"/>
      <c r="BK79" s="203"/>
      <c r="BL79" s="204"/>
    </row>
    <row r="80" spans="1:74" ht="53.25" customHeight="1">
      <c r="A80" s="92">
        <v>5</v>
      </c>
      <c r="B80" s="93"/>
      <c r="C80" s="93"/>
      <c r="D80" s="93"/>
      <c r="E80" s="93"/>
      <c r="F80" s="94"/>
      <c r="G80" s="105" t="s">
        <v>201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161" t="s">
        <v>162</v>
      </c>
      <c r="AA80" s="162"/>
      <c r="AB80" s="162"/>
      <c r="AC80" s="162"/>
      <c r="AD80" s="163"/>
      <c r="AE80" s="221" t="s">
        <v>247</v>
      </c>
      <c r="AF80" s="224"/>
      <c r="AG80" s="224"/>
      <c r="AH80" s="224"/>
      <c r="AI80" s="224"/>
      <c r="AJ80" s="224"/>
      <c r="AK80" s="224"/>
      <c r="AL80" s="224"/>
      <c r="AM80" s="224"/>
      <c r="AN80" s="225"/>
      <c r="AO80" s="229">
        <v>71</v>
      </c>
      <c r="AP80" s="230"/>
      <c r="AQ80" s="230"/>
      <c r="AR80" s="230"/>
      <c r="AS80" s="230"/>
      <c r="AT80" s="230"/>
      <c r="AU80" s="230"/>
      <c r="AV80" s="231"/>
      <c r="AW80" s="229">
        <v>0</v>
      </c>
      <c r="AX80" s="230"/>
      <c r="AY80" s="230"/>
      <c r="AZ80" s="230"/>
      <c r="BA80" s="230"/>
      <c r="BB80" s="230"/>
      <c r="BC80" s="230"/>
      <c r="BD80" s="231"/>
      <c r="BE80" s="229">
        <v>71</v>
      </c>
      <c r="BF80" s="230"/>
      <c r="BG80" s="230"/>
      <c r="BH80" s="230"/>
      <c r="BI80" s="230"/>
      <c r="BJ80" s="230"/>
      <c r="BK80" s="230"/>
      <c r="BL80" s="231"/>
    </row>
    <row r="81" spans="1:75" ht="46.5" customHeight="1">
      <c r="A81" s="92">
        <v>6</v>
      </c>
      <c r="B81" s="93"/>
      <c r="C81" s="93"/>
      <c r="D81" s="93"/>
      <c r="E81" s="93"/>
      <c r="F81" s="94"/>
      <c r="G81" s="105" t="s">
        <v>163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161" t="s">
        <v>162</v>
      </c>
      <c r="AA81" s="162"/>
      <c r="AB81" s="162"/>
      <c r="AC81" s="162"/>
      <c r="AD81" s="163"/>
      <c r="AE81" s="221" t="s">
        <v>247</v>
      </c>
      <c r="AF81" s="224"/>
      <c r="AG81" s="224"/>
      <c r="AH81" s="224"/>
      <c r="AI81" s="224"/>
      <c r="AJ81" s="224"/>
      <c r="AK81" s="224"/>
      <c r="AL81" s="224"/>
      <c r="AM81" s="224"/>
      <c r="AN81" s="225"/>
      <c r="AO81" s="202">
        <v>340</v>
      </c>
      <c r="AP81" s="203"/>
      <c r="AQ81" s="203"/>
      <c r="AR81" s="203"/>
      <c r="AS81" s="203"/>
      <c r="AT81" s="203"/>
      <c r="AU81" s="203"/>
      <c r="AV81" s="204"/>
      <c r="AW81" s="202">
        <v>0</v>
      </c>
      <c r="AX81" s="203"/>
      <c r="AY81" s="203"/>
      <c r="AZ81" s="203"/>
      <c r="BA81" s="203"/>
      <c r="BB81" s="203"/>
      <c r="BC81" s="203"/>
      <c r="BD81" s="204"/>
      <c r="BE81" s="202">
        <v>340</v>
      </c>
      <c r="BF81" s="203"/>
      <c r="BG81" s="203"/>
      <c r="BH81" s="203"/>
      <c r="BI81" s="203"/>
      <c r="BJ81" s="203"/>
      <c r="BK81" s="203"/>
      <c r="BL81" s="204"/>
    </row>
    <row r="82" spans="1:75" s="45" customFormat="1" ht="16.5" customHeight="1">
      <c r="A82" s="176">
        <v>0</v>
      </c>
      <c r="B82" s="176"/>
      <c r="C82" s="176"/>
      <c r="D82" s="176"/>
      <c r="E82" s="176"/>
      <c r="F82" s="176"/>
      <c r="G82" s="128" t="s">
        <v>93</v>
      </c>
      <c r="H82" s="182"/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3"/>
      <c r="Z82" s="179"/>
      <c r="AA82" s="179"/>
      <c r="AB82" s="179"/>
      <c r="AC82" s="179"/>
      <c r="AD82" s="179"/>
      <c r="AE82" s="226"/>
      <c r="AF82" s="227"/>
      <c r="AG82" s="227"/>
      <c r="AH82" s="227"/>
      <c r="AI82" s="227"/>
      <c r="AJ82" s="227"/>
      <c r="AK82" s="227"/>
      <c r="AL82" s="227"/>
      <c r="AM82" s="227"/>
      <c r="AN82" s="228"/>
      <c r="AO82" s="174"/>
      <c r="AP82" s="174"/>
      <c r="AQ82" s="174"/>
      <c r="AR82" s="174"/>
      <c r="AS82" s="174"/>
      <c r="AT82" s="174"/>
      <c r="AU82" s="174"/>
      <c r="AV82" s="174"/>
      <c r="AW82" s="174"/>
      <c r="AX82" s="174"/>
      <c r="AY82" s="174"/>
      <c r="AZ82" s="174"/>
      <c r="BA82" s="174"/>
      <c r="BB82" s="174"/>
      <c r="BC82" s="174"/>
      <c r="BD82" s="174"/>
      <c r="BE82" s="174"/>
      <c r="BF82" s="174"/>
      <c r="BG82" s="174"/>
      <c r="BH82" s="174"/>
      <c r="BI82" s="174"/>
      <c r="BJ82" s="174"/>
      <c r="BK82" s="174"/>
      <c r="BL82" s="174"/>
    </row>
    <row r="83" spans="1:75" ht="45.75" customHeight="1">
      <c r="A83" s="92">
        <v>1</v>
      </c>
      <c r="B83" s="93"/>
      <c r="C83" s="93"/>
      <c r="D83" s="93"/>
      <c r="E83" s="93"/>
      <c r="F83" s="94"/>
      <c r="G83" s="105" t="s">
        <v>202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161" t="s">
        <v>71</v>
      </c>
      <c r="AA83" s="162"/>
      <c r="AB83" s="162"/>
      <c r="AC83" s="162"/>
      <c r="AD83" s="163"/>
      <c r="AE83" s="164" t="s">
        <v>203</v>
      </c>
      <c r="AF83" s="165"/>
      <c r="AG83" s="165"/>
      <c r="AH83" s="165"/>
      <c r="AI83" s="165"/>
      <c r="AJ83" s="165"/>
      <c r="AK83" s="165"/>
      <c r="AL83" s="165"/>
      <c r="AM83" s="165"/>
      <c r="AN83" s="166"/>
      <c r="AO83" s="202">
        <f>AO67/AO74</f>
        <v>0.99328351149370919</v>
      </c>
      <c r="AP83" s="203"/>
      <c r="AQ83" s="203"/>
      <c r="AR83" s="203"/>
      <c r="AS83" s="203"/>
      <c r="AT83" s="203"/>
      <c r="AU83" s="203"/>
      <c r="AV83" s="204"/>
      <c r="AW83" s="202">
        <v>0</v>
      </c>
      <c r="AX83" s="203"/>
      <c r="AY83" s="203"/>
      <c r="AZ83" s="203"/>
      <c r="BA83" s="203"/>
      <c r="BB83" s="203"/>
      <c r="BC83" s="203"/>
      <c r="BD83" s="204"/>
      <c r="BE83" s="202">
        <f>AO67/AO74</f>
        <v>0.99328351149370919</v>
      </c>
      <c r="BF83" s="203"/>
      <c r="BG83" s="203"/>
      <c r="BH83" s="203"/>
      <c r="BI83" s="203"/>
      <c r="BJ83" s="203"/>
      <c r="BK83" s="203"/>
      <c r="BL83" s="204"/>
    </row>
    <row r="84" spans="1:75" ht="31.5" customHeight="1">
      <c r="A84" s="92">
        <v>2</v>
      </c>
      <c r="B84" s="93"/>
      <c r="C84" s="93"/>
      <c r="D84" s="93"/>
      <c r="E84" s="93"/>
      <c r="F84" s="94"/>
      <c r="G84" s="105" t="s">
        <v>204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161" t="s">
        <v>71</v>
      </c>
      <c r="AA84" s="162"/>
      <c r="AB84" s="162"/>
      <c r="AC84" s="162"/>
      <c r="AD84" s="163"/>
      <c r="AE84" s="164" t="s">
        <v>205</v>
      </c>
      <c r="AF84" s="165"/>
      <c r="AG84" s="165"/>
      <c r="AH84" s="165"/>
      <c r="AI84" s="165"/>
      <c r="AJ84" s="165"/>
      <c r="AK84" s="165"/>
      <c r="AL84" s="165"/>
      <c r="AM84" s="165"/>
      <c r="AN84" s="166"/>
      <c r="AO84" s="202">
        <f>AO68/12</f>
        <v>5.166666666666667</v>
      </c>
      <c r="AP84" s="203"/>
      <c r="AQ84" s="203"/>
      <c r="AR84" s="203"/>
      <c r="AS84" s="203"/>
      <c r="AT84" s="203"/>
      <c r="AU84" s="203"/>
      <c r="AV84" s="204"/>
      <c r="AW84" s="202">
        <v>0</v>
      </c>
      <c r="AX84" s="203"/>
      <c r="AY84" s="203"/>
      <c r="AZ84" s="203"/>
      <c r="BA84" s="203"/>
      <c r="BB84" s="203"/>
      <c r="BC84" s="203"/>
      <c r="BD84" s="204"/>
      <c r="BE84" s="202">
        <f>AO68/12</f>
        <v>5.166666666666667</v>
      </c>
      <c r="BF84" s="203"/>
      <c r="BG84" s="203"/>
      <c r="BH84" s="203"/>
      <c r="BI84" s="203"/>
      <c r="BJ84" s="203"/>
      <c r="BK84" s="203"/>
      <c r="BL84" s="204"/>
    </row>
    <row r="85" spans="1:75" ht="46.5" customHeight="1">
      <c r="A85" s="92">
        <v>3</v>
      </c>
      <c r="B85" s="93"/>
      <c r="C85" s="93"/>
      <c r="D85" s="93"/>
      <c r="E85" s="93"/>
      <c r="F85" s="94"/>
      <c r="G85" s="105" t="s">
        <v>206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161" t="s">
        <v>78</v>
      </c>
      <c r="AA85" s="162"/>
      <c r="AB85" s="162"/>
      <c r="AC85" s="162"/>
      <c r="AD85" s="163"/>
      <c r="AE85" s="221" t="s">
        <v>251</v>
      </c>
      <c r="AF85" s="224"/>
      <c r="AG85" s="224"/>
      <c r="AH85" s="224"/>
      <c r="AI85" s="224"/>
      <c r="AJ85" s="224"/>
      <c r="AK85" s="224"/>
      <c r="AL85" s="224"/>
      <c r="AM85" s="224"/>
      <c r="AN85" s="225"/>
      <c r="AO85" s="202">
        <f>AO69/AO76</f>
        <v>93.330150969921419</v>
      </c>
      <c r="AP85" s="203"/>
      <c r="AQ85" s="203"/>
      <c r="AR85" s="203"/>
      <c r="AS85" s="203"/>
      <c r="AT85" s="203"/>
      <c r="AU85" s="203"/>
      <c r="AV85" s="204"/>
      <c r="AW85" s="202">
        <v>0</v>
      </c>
      <c r="AX85" s="203"/>
      <c r="AY85" s="203"/>
      <c r="AZ85" s="203"/>
      <c r="BA85" s="203"/>
      <c r="BB85" s="203"/>
      <c r="BC85" s="203"/>
      <c r="BD85" s="204"/>
      <c r="BE85" s="202">
        <f>AO69/AO76</f>
        <v>93.330150969921419</v>
      </c>
      <c r="BF85" s="203"/>
      <c r="BG85" s="203"/>
      <c r="BH85" s="203"/>
      <c r="BI85" s="203"/>
      <c r="BJ85" s="203"/>
      <c r="BK85" s="203"/>
      <c r="BL85" s="204"/>
    </row>
    <row r="86" spans="1:75" ht="44.25" customHeight="1">
      <c r="A86" s="92">
        <v>4</v>
      </c>
      <c r="B86" s="93"/>
      <c r="C86" s="93"/>
      <c r="D86" s="93"/>
      <c r="E86" s="93"/>
      <c r="F86" s="94"/>
      <c r="G86" s="105" t="s">
        <v>207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161" t="s">
        <v>78</v>
      </c>
      <c r="AA86" s="162"/>
      <c r="AB86" s="162"/>
      <c r="AC86" s="162"/>
      <c r="AD86" s="163"/>
      <c r="AE86" s="164" t="s">
        <v>208</v>
      </c>
      <c r="AF86" s="165"/>
      <c r="AG86" s="165"/>
      <c r="AH86" s="165"/>
      <c r="AI86" s="165"/>
      <c r="AJ86" s="165"/>
      <c r="AK86" s="165"/>
      <c r="AL86" s="165"/>
      <c r="AM86" s="165"/>
      <c r="AN86" s="166"/>
      <c r="AO86" s="202">
        <f>AO70/AO79</f>
        <v>9372.3592814371259</v>
      </c>
      <c r="AP86" s="203"/>
      <c r="AQ86" s="203"/>
      <c r="AR86" s="203"/>
      <c r="AS86" s="203"/>
      <c r="AT86" s="203"/>
      <c r="AU86" s="203"/>
      <c r="AV86" s="204"/>
      <c r="AW86" s="202">
        <v>0</v>
      </c>
      <c r="AX86" s="203"/>
      <c r="AY86" s="203"/>
      <c r="AZ86" s="203"/>
      <c r="BA86" s="203"/>
      <c r="BB86" s="203"/>
      <c r="BC86" s="203"/>
      <c r="BD86" s="204"/>
      <c r="BE86" s="202">
        <f>AO70/AO79</f>
        <v>9372.3592814371259</v>
      </c>
      <c r="BF86" s="203"/>
      <c r="BG86" s="203"/>
      <c r="BH86" s="203"/>
      <c r="BI86" s="203"/>
      <c r="BJ86" s="203"/>
      <c r="BK86" s="203"/>
      <c r="BL86" s="204"/>
    </row>
    <row r="87" spans="1:75" ht="45.75" customHeight="1">
      <c r="A87" s="92">
        <v>5</v>
      </c>
      <c r="B87" s="93"/>
      <c r="C87" s="93"/>
      <c r="D87" s="93"/>
      <c r="E87" s="93"/>
      <c r="F87" s="94"/>
      <c r="G87" s="105" t="s">
        <v>209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161" t="s">
        <v>78</v>
      </c>
      <c r="AA87" s="162"/>
      <c r="AB87" s="162"/>
      <c r="AC87" s="162"/>
      <c r="AD87" s="163"/>
      <c r="AE87" s="164" t="s">
        <v>210</v>
      </c>
      <c r="AF87" s="165"/>
      <c r="AG87" s="165"/>
      <c r="AH87" s="165"/>
      <c r="AI87" s="165"/>
      <c r="AJ87" s="165"/>
      <c r="AK87" s="165"/>
      <c r="AL87" s="165"/>
      <c r="AM87" s="165"/>
      <c r="AN87" s="166"/>
      <c r="AO87" s="202">
        <f>AO71/AO80</f>
        <v>6388.7323943661968</v>
      </c>
      <c r="AP87" s="203"/>
      <c r="AQ87" s="203"/>
      <c r="AR87" s="203"/>
      <c r="AS87" s="203"/>
      <c r="AT87" s="203"/>
      <c r="AU87" s="203"/>
      <c r="AV87" s="204"/>
      <c r="AW87" s="202">
        <v>0</v>
      </c>
      <c r="AX87" s="203"/>
      <c r="AY87" s="203"/>
      <c r="AZ87" s="203"/>
      <c r="BA87" s="203"/>
      <c r="BB87" s="203"/>
      <c r="BC87" s="203"/>
      <c r="BD87" s="204"/>
      <c r="BE87" s="202">
        <f>AO71/AO80</f>
        <v>6388.7323943661968</v>
      </c>
      <c r="BF87" s="203"/>
      <c r="BG87" s="203"/>
      <c r="BH87" s="203"/>
      <c r="BI87" s="203"/>
      <c r="BJ87" s="203"/>
      <c r="BK87" s="203"/>
      <c r="BL87" s="204"/>
    </row>
    <row r="88" spans="1:75" ht="59.25" customHeight="1">
      <c r="A88" s="92">
        <v>6</v>
      </c>
      <c r="B88" s="93"/>
      <c r="C88" s="93"/>
      <c r="D88" s="93"/>
      <c r="E88" s="93"/>
      <c r="F88" s="94"/>
      <c r="G88" s="105" t="s">
        <v>171</v>
      </c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7"/>
      <c r="Z88" s="161" t="s">
        <v>78</v>
      </c>
      <c r="AA88" s="162"/>
      <c r="AB88" s="162"/>
      <c r="AC88" s="162"/>
      <c r="AD88" s="163"/>
      <c r="AE88" s="164" t="s">
        <v>211</v>
      </c>
      <c r="AF88" s="165"/>
      <c r="AG88" s="165"/>
      <c r="AH88" s="165"/>
      <c r="AI88" s="165"/>
      <c r="AJ88" s="165"/>
      <c r="AK88" s="165"/>
      <c r="AL88" s="165"/>
      <c r="AM88" s="165"/>
      <c r="AN88" s="166"/>
      <c r="AO88" s="202">
        <f>AO72/AO81</f>
        <v>4518.8235294117649</v>
      </c>
      <c r="AP88" s="203"/>
      <c r="AQ88" s="203"/>
      <c r="AR88" s="203"/>
      <c r="AS88" s="203"/>
      <c r="AT88" s="203"/>
      <c r="AU88" s="203"/>
      <c r="AV88" s="204"/>
      <c r="AW88" s="202">
        <v>0</v>
      </c>
      <c r="AX88" s="203"/>
      <c r="AY88" s="203"/>
      <c r="AZ88" s="203"/>
      <c r="BA88" s="203"/>
      <c r="BB88" s="203"/>
      <c r="BC88" s="203"/>
      <c r="BD88" s="204"/>
      <c r="BE88" s="202">
        <f>AO72/AO81</f>
        <v>4518.8235294117649</v>
      </c>
      <c r="BF88" s="203"/>
      <c r="BG88" s="203"/>
      <c r="BH88" s="203"/>
      <c r="BI88" s="203"/>
      <c r="BJ88" s="203"/>
      <c r="BK88" s="203"/>
      <c r="BL88" s="204"/>
    </row>
    <row r="89" spans="1:75" s="45" customFormat="1" ht="17.25" customHeight="1">
      <c r="A89" s="176">
        <v>0</v>
      </c>
      <c r="B89" s="176"/>
      <c r="C89" s="176"/>
      <c r="D89" s="176"/>
      <c r="E89" s="176"/>
      <c r="F89" s="176"/>
      <c r="G89" s="128" t="s">
        <v>108</v>
      </c>
      <c r="H89" s="182"/>
      <c r="I89" s="182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3"/>
      <c r="Z89" s="179"/>
      <c r="AA89" s="179"/>
      <c r="AB89" s="179"/>
      <c r="AC89" s="179"/>
      <c r="AD89" s="179"/>
      <c r="AE89" s="226"/>
      <c r="AF89" s="227"/>
      <c r="AG89" s="227"/>
      <c r="AH89" s="227"/>
      <c r="AI89" s="227"/>
      <c r="AJ89" s="227"/>
      <c r="AK89" s="227"/>
      <c r="AL89" s="227"/>
      <c r="AM89" s="227"/>
      <c r="AN89" s="228"/>
      <c r="AO89" s="174"/>
      <c r="AP89" s="174"/>
      <c r="AQ89" s="174"/>
      <c r="AR89" s="174"/>
      <c r="AS89" s="174"/>
      <c r="AT89" s="174"/>
      <c r="AU89" s="174"/>
      <c r="AV89" s="174"/>
      <c r="AW89" s="174"/>
      <c r="AX89" s="174"/>
      <c r="AY89" s="174"/>
      <c r="AZ89" s="174"/>
      <c r="BA89" s="174"/>
      <c r="BB89" s="174"/>
      <c r="BC89" s="174"/>
      <c r="BD89" s="174"/>
      <c r="BE89" s="174"/>
      <c r="BF89" s="174"/>
      <c r="BG89" s="174"/>
      <c r="BH89" s="174"/>
      <c r="BI89" s="174"/>
      <c r="BJ89" s="174"/>
      <c r="BK89" s="174"/>
      <c r="BL89" s="174"/>
    </row>
    <row r="90" spans="1:75" ht="75.75" customHeight="1">
      <c r="A90" s="92">
        <v>1</v>
      </c>
      <c r="B90" s="93"/>
      <c r="C90" s="93"/>
      <c r="D90" s="93"/>
      <c r="E90" s="93"/>
      <c r="F90" s="94"/>
      <c r="G90" s="105" t="s">
        <v>212</v>
      </c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7"/>
      <c r="Z90" s="161" t="s">
        <v>110</v>
      </c>
      <c r="AA90" s="162"/>
      <c r="AB90" s="162"/>
      <c r="AC90" s="162"/>
      <c r="AD90" s="163"/>
      <c r="AE90" s="164" t="s">
        <v>245</v>
      </c>
      <c r="AF90" s="165"/>
      <c r="AG90" s="165"/>
      <c r="AH90" s="165"/>
      <c r="AI90" s="165"/>
      <c r="AJ90" s="165"/>
      <c r="AK90" s="165"/>
      <c r="AL90" s="165"/>
      <c r="AM90" s="165"/>
      <c r="AN90" s="166"/>
      <c r="AO90" s="202">
        <f>(AO74/15446)*100</f>
        <v>68.438430661659979</v>
      </c>
      <c r="AP90" s="203"/>
      <c r="AQ90" s="203"/>
      <c r="AR90" s="203"/>
      <c r="AS90" s="203"/>
      <c r="AT90" s="203"/>
      <c r="AU90" s="203"/>
      <c r="AV90" s="204"/>
      <c r="AW90" s="202">
        <v>0</v>
      </c>
      <c r="AX90" s="203"/>
      <c r="AY90" s="203"/>
      <c r="AZ90" s="203"/>
      <c r="BA90" s="203"/>
      <c r="BB90" s="203"/>
      <c r="BC90" s="203"/>
      <c r="BD90" s="204"/>
      <c r="BE90" s="202">
        <f>(AO74/15446)*100</f>
        <v>68.438430661659979</v>
      </c>
      <c r="BF90" s="203"/>
      <c r="BG90" s="203"/>
      <c r="BH90" s="203"/>
      <c r="BI90" s="203"/>
      <c r="BJ90" s="203"/>
      <c r="BK90" s="203"/>
      <c r="BL90" s="204"/>
    </row>
    <row r="91" spans="1:75" ht="46.5" customHeight="1">
      <c r="A91" s="92">
        <v>2</v>
      </c>
      <c r="B91" s="93"/>
      <c r="C91" s="93"/>
      <c r="D91" s="93"/>
      <c r="E91" s="93"/>
      <c r="F91" s="94"/>
      <c r="G91" s="105" t="s">
        <v>213</v>
      </c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7"/>
      <c r="Z91" s="161" t="s">
        <v>110</v>
      </c>
      <c r="AA91" s="162"/>
      <c r="AB91" s="162"/>
      <c r="AC91" s="162"/>
      <c r="AD91" s="163"/>
      <c r="AE91" s="164" t="s">
        <v>214</v>
      </c>
      <c r="AF91" s="165"/>
      <c r="AG91" s="165"/>
      <c r="AH91" s="165"/>
      <c r="AI91" s="165"/>
      <c r="AJ91" s="165"/>
      <c r="AK91" s="165"/>
      <c r="AL91" s="165"/>
      <c r="AM91" s="165"/>
      <c r="AN91" s="166"/>
      <c r="AO91" s="202">
        <v>100</v>
      </c>
      <c r="AP91" s="203"/>
      <c r="AQ91" s="203"/>
      <c r="AR91" s="203"/>
      <c r="AS91" s="203"/>
      <c r="AT91" s="203"/>
      <c r="AU91" s="203"/>
      <c r="AV91" s="204"/>
      <c r="AW91" s="202">
        <v>0</v>
      </c>
      <c r="AX91" s="203"/>
      <c r="AY91" s="203"/>
      <c r="AZ91" s="203"/>
      <c r="BA91" s="203"/>
      <c r="BB91" s="203"/>
      <c r="BC91" s="203"/>
      <c r="BD91" s="204"/>
      <c r="BE91" s="202">
        <v>100</v>
      </c>
      <c r="BF91" s="203"/>
      <c r="BG91" s="203"/>
      <c r="BH91" s="203"/>
      <c r="BI91" s="203"/>
      <c r="BJ91" s="203"/>
      <c r="BK91" s="203"/>
      <c r="BL91" s="204"/>
      <c r="BW91" s="1">
        <f>4253+953+1123+1248+1321+1364+1307+1287+1277+1313</f>
        <v>15446</v>
      </c>
    </row>
    <row r="92" spans="1:75" ht="9.75" customHeight="1"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</row>
    <row r="93" spans="1:75" hidden="1"/>
    <row r="94" spans="1:75" ht="16.5" customHeight="1">
      <c r="A94" s="201" t="s">
        <v>240</v>
      </c>
      <c r="B94" s="201"/>
      <c r="C94" s="201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149"/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46"/>
      <c r="AO94" s="150" t="s">
        <v>116</v>
      </c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</row>
    <row r="95" spans="1:75" ht="11.25" customHeight="1">
      <c r="W95" s="142" t="s">
        <v>5</v>
      </c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O95" s="142" t="s">
        <v>63</v>
      </c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</row>
    <row r="96" spans="1:75" ht="15.75" customHeight="1">
      <c r="A96" s="151" t="s">
        <v>3</v>
      </c>
      <c r="B96" s="151"/>
      <c r="C96" s="151"/>
      <c r="D96" s="151"/>
      <c r="E96" s="151"/>
      <c r="F96" s="151"/>
    </row>
    <row r="97" spans="1:59" ht="13.5" customHeight="1">
      <c r="A97" s="74" t="s">
        <v>115</v>
      </c>
      <c r="B97" s="143"/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3"/>
      <c r="Q97" s="143"/>
      <c r="R97" s="143"/>
      <c r="S97" s="143"/>
      <c r="T97" s="143"/>
      <c r="U97" s="143"/>
      <c r="V97" s="143"/>
      <c r="W97" s="143"/>
      <c r="X97" s="143"/>
      <c r="Y97" s="143"/>
      <c r="Z97" s="143"/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</row>
    <row r="98" spans="1:59">
      <c r="A98" s="144" t="s">
        <v>46</v>
      </c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</row>
    <row r="99" spans="1:59" ht="10.5" customHeight="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</row>
    <row r="100" spans="1:59" ht="15.75" customHeight="1">
      <c r="A100" s="147" t="s">
        <v>254</v>
      </c>
      <c r="B100" s="148"/>
      <c r="C100" s="148"/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47"/>
      <c r="AO100" s="145" t="s">
        <v>255</v>
      </c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</row>
    <row r="101" spans="1:59" ht="12" customHeight="1">
      <c r="W101" s="142" t="s">
        <v>5</v>
      </c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O101" s="142" t="s">
        <v>63</v>
      </c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</row>
    <row r="102" spans="1:59">
      <c r="A102" s="140">
        <v>45313</v>
      </c>
      <c r="B102" s="141"/>
      <c r="C102" s="141"/>
      <c r="D102" s="141"/>
      <c r="E102" s="141"/>
      <c r="F102" s="141"/>
      <c r="G102" s="141"/>
      <c r="H102" s="141"/>
    </row>
    <row r="103" spans="1:59">
      <c r="A103" s="142" t="s">
        <v>44</v>
      </c>
      <c r="B103" s="142"/>
      <c r="C103" s="142"/>
      <c r="D103" s="142"/>
      <c r="E103" s="142"/>
      <c r="F103" s="142"/>
      <c r="G103" s="142"/>
      <c r="H103" s="142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59">
      <c r="A104" s="23" t="s">
        <v>45</v>
      </c>
    </row>
  </sheetData>
  <mergeCells count="337">
    <mergeCell ref="BE91:BL91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7:BL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02:H102"/>
    <mergeCell ref="A103:H103"/>
    <mergeCell ref="A33:F33"/>
    <mergeCell ref="G33:BL33"/>
    <mergeCell ref="A51:C51"/>
    <mergeCell ref="D51:AB51"/>
    <mergeCell ref="A97:AS97"/>
    <mergeCell ref="A98:AS98"/>
    <mergeCell ref="AO100:BG100"/>
    <mergeCell ref="W101:AM101"/>
    <mergeCell ref="AO101:BG101"/>
    <mergeCell ref="A100:X100"/>
    <mergeCell ref="Y100:AM100"/>
    <mergeCell ref="AO94:BG94"/>
    <mergeCell ref="W95:AM95"/>
    <mergeCell ref="AO95:BG95"/>
    <mergeCell ref="A96:F96"/>
    <mergeCell ref="A94:X94"/>
    <mergeCell ref="Y94:AM94"/>
    <mergeCell ref="BE67:BL67"/>
    <mergeCell ref="A68:F68"/>
    <mergeCell ref="G68:Y68"/>
    <mergeCell ref="Z68:AD68"/>
    <mergeCell ref="AE68:AN6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T23:W23"/>
    <mergeCell ref="A23:J23"/>
    <mergeCell ref="K23:S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73:L73 H77:L78 H82:L84 G90:L90 H88:L91 G66:G91">
    <cfRule type="cellIs" dxfId="26" priority="29" stopIfTrue="1" operator="equal">
      <formula>$G65</formula>
    </cfRule>
  </conditionalFormatting>
  <conditionalFormatting sqref="D50:D51 D51:I51">
    <cfRule type="cellIs" dxfId="25" priority="28" stopIfTrue="1" operator="equal">
      <formula>$D49</formula>
    </cfRule>
  </conditionalFormatting>
  <conditionalFormatting sqref="A66:F91">
    <cfRule type="cellIs" dxfId="24" priority="27" stopIfTrue="1" operator="equal">
      <formula>0</formula>
    </cfRule>
  </conditionalFormatting>
  <conditionalFormatting sqref="D50">
    <cfRule type="cellIs" dxfId="23" priority="26" stopIfTrue="1" operator="equal">
      <formula>$D49</formula>
    </cfRule>
  </conditionalFormatting>
  <conditionalFormatting sqref="D50">
    <cfRule type="cellIs" dxfId="22" priority="25" stopIfTrue="1" operator="equal">
      <formula>$D49</formula>
    </cfRule>
  </conditionalFormatting>
  <conditionalFormatting sqref="G66:G67">
    <cfRule type="cellIs" dxfId="21" priority="24" stopIfTrue="1" operator="equal">
      <formula>$G65</formula>
    </cfRule>
  </conditionalFormatting>
  <conditionalFormatting sqref="G66:G67">
    <cfRule type="cellIs" dxfId="20" priority="22" stopIfTrue="1" operator="equal">
      <formula>$G65</formula>
    </cfRule>
  </conditionalFormatting>
  <conditionalFormatting sqref="G68:G72">
    <cfRule type="cellIs" dxfId="19" priority="21" stopIfTrue="1" operator="equal">
      <formula>$G67</formula>
    </cfRule>
  </conditionalFormatting>
  <conditionalFormatting sqref="G68:G72">
    <cfRule type="cellIs" dxfId="18" priority="19" stopIfTrue="1" operator="equal">
      <formula>$G67</formula>
    </cfRule>
  </conditionalFormatting>
  <conditionalFormatting sqref="G73:G74">
    <cfRule type="cellIs" dxfId="17" priority="18" stopIfTrue="1" operator="equal">
      <formula>$G72</formula>
    </cfRule>
  </conditionalFormatting>
  <conditionalFormatting sqref="G73:G74">
    <cfRule type="cellIs" dxfId="16" priority="16" stopIfTrue="1" operator="equal">
      <formula>$G72</formula>
    </cfRule>
  </conditionalFormatting>
  <conditionalFormatting sqref="G75">
    <cfRule type="cellIs" dxfId="15" priority="15" stopIfTrue="1" operator="equal">
      <formula>$G74</formula>
    </cfRule>
  </conditionalFormatting>
  <conditionalFormatting sqref="G75">
    <cfRule type="cellIs" dxfId="14" priority="13" stopIfTrue="1" operator="equal">
      <formula>$G74</formula>
    </cfRule>
  </conditionalFormatting>
  <conditionalFormatting sqref="G77:G81">
    <cfRule type="cellIs" dxfId="13" priority="12" stopIfTrue="1" operator="equal">
      <formula>$G76</formula>
    </cfRule>
  </conditionalFormatting>
  <conditionalFormatting sqref="G77:G81">
    <cfRule type="cellIs" dxfId="12" priority="10" stopIfTrue="1" operator="equal">
      <formula>$G76</formula>
    </cfRule>
  </conditionalFormatting>
  <conditionalFormatting sqref="G83:G88">
    <cfRule type="cellIs" dxfId="11" priority="9" stopIfTrue="1" operator="equal">
      <formula>$G82</formula>
    </cfRule>
  </conditionalFormatting>
  <conditionalFormatting sqref="G83:G88">
    <cfRule type="cellIs" dxfId="10" priority="7" stopIfTrue="1" operator="equal">
      <formula>$G82</formula>
    </cfRule>
  </conditionalFormatting>
  <conditionalFormatting sqref="G90">
    <cfRule type="cellIs" dxfId="9" priority="6" stopIfTrue="1" operator="equal">
      <formula>$G89</formula>
    </cfRule>
  </conditionalFormatting>
  <conditionalFormatting sqref="G90">
    <cfRule type="cellIs" dxfId="8" priority="4" stopIfTrue="1" operator="equal">
      <formula>$G89</formula>
    </cfRule>
  </conditionalFormatting>
  <conditionalFormatting sqref="G90:G91">
    <cfRule type="cellIs" dxfId="7" priority="3" stopIfTrue="1" operator="equal">
      <formula>$G89</formula>
    </cfRule>
  </conditionalFormatting>
  <conditionalFormatting sqref="G90:G91">
    <cfRule type="cellIs" dxfId="6" priority="1" stopIfTrue="1" operator="equal">
      <formula>$G89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X88"/>
  <sheetViews>
    <sheetView topLeftCell="A65" zoomScaleNormal="100" zoomScaleSheetLayoutView="100" workbookViewId="0">
      <selection activeCell="AO66" sqref="AO66:AV67"/>
    </sheetView>
  </sheetViews>
  <sheetFormatPr defaultRowHeight="12.75"/>
  <cols>
    <col min="1" max="19" width="2.85546875" style="1" customWidth="1"/>
    <col min="20" max="25" width="2.7109375" style="1" customWidth="1"/>
    <col min="26" max="30" width="2.140625" style="1" customWidth="1"/>
    <col min="31" max="40" width="4.140625" style="1" customWidth="1"/>
    <col min="41" max="64" width="2.28515625" style="1" customWidth="1"/>
    <col min="65" max="72" width="3" style="1" customWidth="1"/>
    <col min="73" max="73" width="4.5703125" style="1" customWidth="1"/>
    <col min="74" max="74" width="5.28515625" style="1" hidden="1" customWidth="1"/>
    <col min="75" max="16384" width="9.140625" style="1"/>
  </cols>
  <sheetData>
    <row r="1" spans="1:72" ht="44.25" customHeight="1">
      <c r="AO1" s="72" t="s">
        <v>34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2" ht="15.95" customHeight="1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2" ht="15" customHeight="1">
      <c r="AO3" s="208" t="s">
        <v>239</v>
      </c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</row>
    <row r="4" spans="1:72" ht="32.1" customHeight="1">
      <c r="AO4" s="209" t="s">
        <v>114</v>
      </c>
      <c r="AP4" s="210"/>
      <c r="AQ4" s="210"/>
      <c r="AR4" s="210"/>
      <c r="AS4" s="210"/>
      <c r="AT4" s="210"/>
      <c r="AU4" s="210"/>
      <c r="AV4" s="210"/>
      <c r="AW4" s="210"/>
      <c r="AX4" s="210"/>
      <c r="AY4" s="210"/>
      <c r="AZ4" s="210"/>
      <c r="BA4" s="210"/>
      <c r="BB4" s="210"/>
      <c r="BC4" s="210"/>
      <c r="BD4" s="210"/>
      <c r="BE4" s="210"/>
      <c r="BF4" s="210"/>
      <c r="BG4" s="210"/>
      <c r="BH4" s="210"/>
      <c r="BI4" s="210"/>
      <c r="BJ4" s="210"/>
      <c r="BK4" s="210"/>
      <c r="BL4" s="210"/>
    </row>
    <row r="5" spans="1:72">
      <c r="AO5" s="184" t="s">
        <v>20</v>
      </c>
      <c r="AP5" s="184"/>
      <c r="AQ5" s="184"/>
      <c r="AR5" s="184"/>
      <c r="AS5" s="184"/>
      <c r="AT5" s="184"/>
      <c r="AU5" s="184"/>
      <c r="AV5" s="184"/>
      <c r="AW5" s="184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4"/>
    </row>
    <row r="6" spans="1:72" ht="7.5" customHeight="1"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</row>
    <row r="7" spans="1:72" ht="12.75" customHeight="1">
      <c r="AO7" s="82" t="s">
        <v>252</v>
      </c>
      <c r="AP7" s="82"/>
      <c r="AQ7" s="82"/>
      <c r="AR7" s="82"/>
      <c r="AS7" s="82"/>
      <c r="AT7" s="82"/>
      <c r="AU7" s="82"/>
      <c r="AV7" s="71" t="s">
        <v>61</v>
      </c>
      <c r="AW7" s="83" t="s">
        <v>253</v>
      </c>
      <c r="AX7" s="83"/>
      <c r="AY7" s="83"/>
      <c r="AZ7" s="83"/>
      <c r="BA7" s="83"/>
      <c r="BB7" s="83"/>
      <c r="BC7" s="83"/>
      <c r="BD7" s="83"/>
      <c r="BE7" s="83"/>
      <c r="BF7" s="83"/>
    </row>
    <row r="8" spans="1:72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2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2" ht="15.75" customHeight="1">
      <c r="A11" s="84" t="s">
        <v>120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2" ht="6" customHeigh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2" customFormat="1" ht="14.25" customHeight="1">
      <c r="A13" s="51" t="s">
        <v>51</v>
      </c>
      <c r="B13" s="187" t="s">
        <v>113</v>
      </c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52"/>
      <c r="N13" s="189" t="s">
        <v>114</v>
      </c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53"/>
      <c r="AU13" s="187" t="s">
        <v>117</v>
      </c>
      <c r="AV13" s="188"/>
      <c r="AW13" s="188"/>
      <c r="AX13" s="188"/>
      <c r="AY13" s="188"/>
      <c r="AZ13" s="188"/>
      <c r="BA13" s="188"/>
      <c r="BB13" s="188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29"/>
      <c r="BN13" s="29"/>
      <c r="BO13" s="29"/>
      <c r="BP13" s="29"/>
      <c r="BQ13" s="29"/>
      <c r="BR13" s="29"/>
      <c r="BS13" s="29"/>
      <c r="BT13" s="29"/>
    </row>
    <row r="14" spans="1:72" customFormat="1" ht="24" customHeight="1">
      <c r="A14" s="28"/>
      <c r="B14" s="185" t="s">
        <v>54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8"/>
      <c r="N14" s="186" t="s">
        <v>60</v>
      </c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28"/>
      <c r="AU14" s="185" t="s">
        <v>53</v>
      </c>
      <c r="AV14" s="185"/>
      <c r="AW14" s="185"/>
      <c r="AX14" s="185"/>
      <c r="AY14" s="185"/>
      <c r="AZ14" s="185"/>
      <c r="BA14" s="185"/>
      <c r="BB14" s="185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</row>
    <row r="15" spans="1:72" customFormat="1">
      <c r="BE15" s="40"/>
      <c r="BF15" s="40"/>
      <c r="BG15" s="40"/>
      <c r="BH15" s="40"/>
      <c r="BI15" s="40"/>
      <c r="BJ15" s="40"/>
      <c r="BK15" s="40"/>
      <c r="BL15" s="40"/>
    </row>
    <row r="16" spans="1:72" customFormat="1" ht="15" customHeight="1">
      <c r="A16" s="56" t="s">
        <v>4</v>
      </c>
      <c r="B16" s="187" t="s">
        <v>124</v>
      </c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52"/>
      <c r="N16" s="189" t="s">
        <v>123</v>
      </c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53"/>
      <c r="AU16" s="187" t="s">
        <v>117</v>
      </c>
      <c r="AV16" s="188"/>
      <c r="AW16" s="188"/>
      <c r="AX16" s="188"/>
      <c r="AY16" s="188"/>
      <c r="AZ16" s="188"/>
      <c r="BA16" s="188"/>
      <c r="BB16" s="188"/>
      <c r="BC16" s="57"/>
      <c r="BD16" s="57"/>
      <c r="BE16" s="57"/>
      <c r="BF16" s="57"/>
      <c r="BG16" s="57"/>
      <c r="BH16" s="57"/>
      <c r="BI16" s="57"/>
      <c r="BJ16" s="57"/>
      <c r="BK16" s="57"/>
      <c r="BL16" s="58"/>
      <c r="BM16" s="24"/>
      <c r="BN16" s="24"/>
      <c r="BO16" s="24"/>
      <c r="BP16" s="24"/>
      <c r="BQ16" s="24"/>
      <c r="BR16" s="24"/>
    </row>
    <row r="17" spans="1:74" customFormat="1" ht="24" customHeight="1">
      <c r="A17" s="27"/>
      <c r="B17" s="185" t="s">
        <v>54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8"/>
      <c r="N17" s="186" t="s">
        <v>59</v>
      </c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28"/>
      <c r="AU17" s="185" t="s">
        <v>53</v>
      </c>
      <c r="AV17" s="185"/>
      <c r="AW17" s="185"/>
      <c r="AX17" s="185"/>
      <c r="AY17" s="185"/>
      <c r="AZ17" s="185"/>
      <c r="BA17" s="185"/>
      <c r="BB17" s="185"/>
      <c r="BC17" s="25"/>
      <c r="BD17" s="25"/>
      <c r="BE17" s="25"/>
      <c r="BF17" s="25"/>
      <c r="BG17" s="25"/>
      <c r="BH17" s="25"/>
      <c r="BI17" s="25"/>
      <c r="BJ17" s="25"/>
      <c r="BK17" s="26"/>
      <c r="BL17" s="25"/>
      <c r="BM17" s="25"/>
      <c r="BN17" s="25"/>
      <c r="BO17" s="25"/>
      <c r="BP17" s="25"/>
      <c r="BQ17" s="25"/>
      <c r="BR17" s="25"/>
    </row>
    <row r="18" spans="1:74" customFormat="1"/>
    <row r="19" spans="1:74" customFormat="1" ht="14.25" customHeight="1">
      <c r="A19" s="37" t="s">
        <v>52</v>
      </c>
      <c r="B19" s="80" t="s">
        <v>235</v>
      </c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60"/>
      <c r="N19" s="80" t="s">
        <v>237</v>
      </c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42"/>
      <c r="AA19" s="80" t="s">
        <v>238</v>
      </c>
      <c r="AB19" s="190"/>
      <c r="AC19" s="190"/>
      <c r="AD19" s="190"/>
      <c r="AE19" s="190"/>
      <c r="AF19" s="190"/>
      <c r="AG19" s="190"/>
      <c r="AH19" s="190"/>
      <c r="AI19" s="190"/>
      <c r="AJ19" s="42"/>
      <c r="AK19" s="80" t="s">
        <v>236</v>
      </c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42"/>
      <c r="BE19" s="80" t="s">
        <v>118</v>
      </c>
      <c r="BF19" s="190"/>
      <c r="BG19" s="190"/>
      <c r="BH19" s="190"/>
      <c r="BI19" s="190"/>
      <c r="BJ19" s="190"/>
      <c r="BK19" s="190"/>
      <c r="BL19" s="190"/>
      <c r="BM19" s="24"/>
      <c r="BN19" s="24"/>
      <c r="BO19" s="24"/>
      <c r="BP19" s="24"/>
      <c r="BQ19" s="24"/>
      <c r="BR19" s="24"/>
      <c r="BS19" s="24"/>
      <c r="BT19" s="24"/>
      <c r="BU19" s="24"/>
      <c r="BV19" s="24"/>
    </row>
    <row r="20" spans="1:74" customFormat="1" ht="25.5" customHeight="1">
      <c r="B20" s="185" t="s">
        <v>54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55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5"/>
      <c r="AA20" s="78" t="s">
        <v>56</v>
      </c>
      <c r="AB20" s="78"/>
      <c r="AC20" s="78"/>
      <c r="AD20" s="78"/>
      <c r="AE20" s="78"/>
      <c r="AF20" s="78"/>
      <c r="AG20" s="78"/>
      <c r="AH20" s="78"/>
      <c r="AI20" s="78"/>
      <c r="AJ20" s="25"/>
      <c r="AK20" s="191" t="s">
        <v>57</v>
      </c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25"/>
      <c r="BE20" s="185" t="s">
        <v>58</v>
      </c>
      <c r="BF20" s="185"/>
      <c r="BG20" s="185"/>
      <c r="BH20" s="185"/>
      <c r="BI20" s="185"/>
      <c r="BJ20" s="185"/>
      <c r="BK20" s="185"/>
      <c r="BL20" s="185"/>
      <c r="BM20" s="25"/>
      <c r="BN20" s="25"/>
      <c r="BO20" s="25"/>
      <c r="BP20" s="25"/>
      <c r="BQ20" s="25"/>
      <c r="BR20" s="25"/>
      <c r="BS20" s="25"/>
      <c r="BT20" s="25"/>
      <c r="BU20" s="25"/>
      <c r="BV20" s="25"/>
    </row>
    <row r="21" spans="1:74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4" ht="24.95" customHeight="1">
      <c r="A22" s="95" t="s">
        <v>49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>
        <f>AS22+K23</f>
        <v>127974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50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>
        <f>AC50</f>
        <v>127974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4" ht="24.95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98">
        <v>0</v>
      </c>
      <c r="J23" s="98"/>
      <c r="K23" s="96">
        <f>AK50</f>
        <v>0</v>
      </c>
      <c r="L23" s="96"/>
      <c r="M23" s="96"/>
      <c r="N23" s="96"/>
      <c r="O23" s="96"/>
      <c r="P23" s="96"/>
      <c r="Q23" s="96"/>
      <c r="R23" s="96"/>
      <c r="S23" s="96"/>
      <c r="T23" s="98" t="s">
        <v>23</v>
      </c>
      <c r="U23" s="98"/>
      <c r="V23" s="98"/>
      <c r="W23" s="9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4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4" ht="15.75" customHeight="1">
      <c r="A25" s="73" t="s">
        <v>36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</row>
    <row r="26" spans="1:74" ht="148.5" customHeight="1">
      <c r="A26" s="87" t="s">
        <v>257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  <c r="BB26" s="193"/>
      <c r="BC26" s="193"/>
      <c r="BD26" s="193"/>
      <c r="BE26" s="193"/>
      <c r="BF26" s="193"/>
      <c r="BG26" s="193"/>
      <c r="BH26" s="193"/>
      <c r="BI26" s="193"/>
      <c r="BJ26" s="193"/>
      <c r="BK26" s="193"/>
      <c r="BL26" s="193"/>
    </row>
    <row r="27" spans="1:74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4" ht="15.75" customHeight="1">
      <c r="A28" s="88" t="s">
        <v>35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</row>
    <row r="29" spans="1:74" ht="27.75" customHeight="1">
      <c r="A29" s="89" t="s">
        <v>27</v>
      </c>
      <c r="B29" s="90"/>
      <c r="C29" s="90"/>
      <c r="D29" s="90"/>
      <c r="E29" s="90"/>
      <c r="F29" s="91"/>
      <c r="G29" s="89" t="s">
        <v>39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4" ht="15.75" hidden="1" customHeight="1">
      <c r="A30" s="92">
        <v>1</v>
      </c>
      <c r="B30" s="93"/>
      <c r="C30" s="93"/>
      <c r="D30" s="93"/>
      <c r="E30" s="93"/>
      <c r="F30" s="94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4" ht="10.5" hidden="1" customHeight="1">
      <c r="A31" s="99" t="s">
        <v>32</v>
      </c>
      <c r="B31" s="100"/>
      <c r="C31" s="100"/>
      <c r="D31" s="100"/>
      <c r="E31" s="100"/>
      <c r="F31" s="101"/>
      <c r="G31" s="102" t="s">
        <v>7</v>
      </c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4"/>
      <c r="BV31" s="1" t="s">
        <v>48</v>
      </c>
    </row>
    <row r="32" spans="1:74" ht="18.75" customHeight="1">
      <c r="A32" s="99">
        <v>1</v>
      </c>
      <c r="B32" s="100"/>
      <c r="C32" s="100"/>
      <c r="D32" s="100"/>
      <c r="E32" s="100"/>
      <c r="F32" s="101"/>
      <c r="G32" s="105" t="s">
        <v>144</v>
      </c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7"/>
      <c r="BV32" s="1" t="s">
        <v>47</v>
      </c>
    </row>
    <row r="33" spans="1:74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4" ht="15.95" customHeight="1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4" ht="31.5" customHeight="1">
      <c r="A35" s="108" t="s">
        <v>234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4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4" ht="15.75" customHeight="1">
      <c r="A37" s="88" t="s">
        <v>38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</row>
    <row r="38" spans="1:74" ht="27.75" customHeight="1">
      <c r="A38" s="89" t="s">
        <v>27</v>
      </c>
      <c r="B38" s="90"/>
      <c r="C38" s="90"/>
      <c r="D38" s="90"/>
      <c r="E38" s="90"/>
      <c r="F38" s="91"/>
      <c r="G38" s="89" t="s">
        <v>24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4" ht="15.75" hidden="1" customHeight="1">
      <c r="A39" s="92">
        <v>1</v>
      </c>
      <c r="B39" s="93"/>
      <c r="C39" s="93"/>
      <c r="D39" s="93"/>
      <c r="E39" s="93"/>
      <c r="F39" s="94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4" ht="10.5" hidden="1" customHeight="1">
      <c r="A40" s="99" t="s">
        <v>6</v>
      </c>
      <c r="B40" s="100"/>
      <c r="C40" s="100"/>
      <c r="D40" s="100"/>
      <c r="E40" s="100"/>
      <c r="F40" s="101"/>
      <c r="G40" s="102" t="s">
        <v>7</v>
      </c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4"/>
      <c r="BV40" s="1" t="s">
        <v>11</v>
      </c>
    </row>
    <row r="41" spans="1:74" ht="18" customHeight="1">
      <c r="A41" s="99">
        <v>1</v>
      </c>
      <c r="B41" s="100"/>
      <c r="C41" s="100"/>
      <c r="D41" s="100"/>
      <c r="E41" s="100"/>
      <c r="F41" s="101"/>
      <c r="G41" s="105" t="s">
        <v>220</v>
      </c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7"/>
      <c r="BV41" s="1" t="s">
        <v>12</v>
      </c>
    </row>
    <row r="42" spans="1:7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4" ht="15.75" customHeight="1">
      <c r="A43" s="98" t="s">
        <v>40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</row>
    <row r="44" spans="1:74" ht="15" customHeight="1">
      <c r="A44" s="109" t="s">
        <v>119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4" ht="15.95" customHeight="1">
      <c r="A45" s="110" t="s">
        <v>27</v>
      </c>
      <c r="B45" s="111"/>
      <c r="C45" s="112"/>
      <c r="D45" s="110" t="s">
        <v>25</v>
      </c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2"/>
      <c r="AC45" s="110" t="s">
        <v>28</v>
      </c>
      <c r="AD45" s="111"/>
      <c r="AE45" s="111"/>
      <c r="AF45" s="111"/>
      <c r="AG45" s="111"/>
      <c r="AH45" s="111"/>
      <c r="AI45" s="111"/>
      <c r="AJ45" s="112"/>
      <c r="AK45" s="110" t="s">
        <v>29</v>
      </c>
      <c r="AL45" s="111"/>
      <c r="AM45" s="111"/>
      <c r="AN45" s="111"/>
      <c r="AO45" s="111"/>
      <c r="AP45" s="111"/>
      <c r="AQ45" s="111"/>
      <c r="AR45" s="112"/>
      <c r="AS45" s="110" t="s">
        <v>26</v>
      </c>
      <c r="AT45" s="111"/>
      <c r="AU45" s="111"/>
      <c r="AV45" s="111"/>
      <c r="AW45" s="111"/>
      <c r="AX45" s="111"/>
      <c r="AY45" s="111"/>
      <c r="AZ45" s="112"/>
      <c r="BA45" s="17"/>
      <c r="BB45" s="17"/>
      <c r="BC45" s="17"/>
      <c r="BD45" s="17"/>
      <c r="BE45" s="17"/>
      <c r="BF45" s="17"/>
      <c r="BG45" s="17"/>
      <c r="BH45" s="17"/>
    </row>
    <row r="46" spans="1:74" ht="29.1" customHeight="1">
      <c r="A46" s="113"/>
      <c r="B46" s="114"/>
      <c r="C46" s="115"/>
      <c r="D46" s="113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5"/>
      <c r="AC46" s="113"/>
      <c r="AD46" s="114"/>
      <c r="AE46" s="114"/>
      <c r="AF46" s="114"/>
      <c r="AG46" s="114"/>
      <c r="AH46" s="114"/>
      <c r="AI46" s="114"/>
      <c r="AJ46" s="115"/>
      <c r="AK46" s="113"/>
      <c r="AL46" s="114"/>
      <c r="AM46" s="114"/>
      <c r="AN46" s="114"/>
      <c r="AO46" s="114"/>
      <c r="AP46" s="114"/>
      <c r="AQ46" s="114"/>
      <c r="AR46" s="115"/>
      <c r="AS46" s="113"/>
      <c r="AT46" s="114"/>
      <c r="AU46" s="114"/>
      <c r="AV46" s="114"/>
      <c r="AW46" s="114"/>
      <c r="AX46" s="114"/>
      <c r="AY46" s="114"/>
      <c r="AZ46" s="115"/>
      <c r="BA46" s="17"/>
      <c r="BB46" s="17"/>
      <c r="BC46" s="17"/>
      <c r="BD46" s="17"/>
      <c r="BE46" s="17"/>
      <c r="BF46" s="17"/>
      <c r="BG46" s="17"/>
      <c r="BH46" s="17"/>
    </row>
    <row r="47" spans="1:74" ht="15.75">
      <c r="A47" s="92">
        <v>1</v>
      </c>
      <c r="B47" s="93"/>
      <c r="C47" s="94"/>
      <c r="D47" s="92">
        <v>2</v>
      </c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4"/>
      <c r="AC47" s="92">
        <v>3</v>
      </c>
      <c r="AD47" s="93"/>
      <c r="AE47" s="93"/>
      <c r="AF47" s="93"/>
      <c r="AG47" s="93"/>
      <c r="AH47" s="93"/>
      <c r="AI47" s="93"/>
      <c r="AJ47" s="94"/>
      <c r="AK47" s="92">
        <v>4</v>
      </c>
      <c r="AL47" s="93"/>
      <c r="AM47" s="93"/>
      <c r="AN47" s="93"/>
      <c r="AO47" s="93"/>
      <c r="AP47" s="93"/>
      <c r="AQ47" s="93"/>
      <c r="AR47" s="94"/>
      <c r="AS47" s="92">
        <v>5</v>
      </c>
      <c r="AT47" s="93"/>
      <c r="AU47" s="93"/>
      <c r="AV47" s="93"/>
      <c r="AW47" s="93"/>
      <c r="AX47" s="93"/>
      <c r="AY47" s="93"/>
      <c r="AZ47" s="94"/>
      <c r="BA47" s="17"/>
      <c r="BB47" s="17"/>
      <c r="BC47" s="17"/>
      <c r="BD47" s="17"/>
      <c r="BE47" s="17"/>
      <c r="BF47" s="17"/>
      <c r="BG47" s="17"/>
      <c r="BH47" s="17"/>
    </row>
    <row r="48" spans="1:74" s="4" customFormat="1" ht="12.75" hidden="1" customHeight="1">
      <c r="A48" s="99" t="s">
        <v>6</v>
      </c>
      <c r="B48" s="100"/>
      <c r="C48" s="101"/>
      <c r="D48" s="99" t="s">
        <v>7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1"/>
      <c r="AC48" s="116" t="s">
        <v>8</v>
      </c>
      <c r="AD48" s="117"/>
      <c r="AE48" s="117"/>
      <c r="AF48" s="117"/>
      <c r="AG48" s="117"/>
      <c r="AH48" s="117"/>
      <c r="AI48" s="117"/>
      <c r="AJ48" s="118"/>
      <c r="AK48" s="116" t="s">
        <v>9</v>
      </c>
      <c r="AL48" s="117"/>
      <c r="AM48" s="117"/>
      <c r="AN48" s="117"/>
      <c r="AO48" s="117"/>
      <c r="AP48" s="117"/>
      <c r="AQ48" s="117"/>
      <c r="AR48" s="118"/>
      <c r="AS48" s="119" t="s">
        <v>10</v>
      </c>
      <c r="AT48" s="120"/>
      <c r="AU48" s="120"/>
      <c r="AV48" s="120"/>
      <c r="AW48" s="120"/>
      <c r="AX48" s="120"/>
      <c r="AY48" s="120"/>
      <c r="AZ48" s="121"/>
      <c r="BA48" s="18"/>
      <c r="BB48" s="19"/>
      <c r="BC48" s="19"/>
      <c r="BD48" s="19"/>
      <c r="BE48" s="19"/>
      <c r="BF48" s="19"/>
      <c r="BG48" s="19"/>
      <c r="BH48" s="19"/>
      <c r="BV48" s="4" t="s">
        <v>13</v>
      </c>
    </row>
    <row r="49" spans="1:74" ht="35.25" customHeight="1">
      <c r="A49" s="99">
        <v>1</v>
      </c>
      <c r="B49" s="100"/>
      <c r="C49" s="101"/>
      <c r="D49" s="105" t="s">
        <v>221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7"/>
      <c r="AC49" s="122">
        <v>127974</v>
      </c>
      <c r="AD49" s="123"/>
      <c r="AE49" s="123"/>
      <c r="AF49" s="123"/>
      <c r="AG49" s="123"/>
      <c r="AH49" s="123"/>
      <c r="AI49" s="123"/>
      <c r="AJ49" s="124"/>
      <c r="AK49" s="122">
        <v>0</v>
      </c>
      <c r="AL49" s="123"/>
      <c r="AM49" s="123"/>
      <c r="AN49" s="123"/>
      <c r="AO49" s="123"/>
      <c r="AP49" s="123"/>
      <c r="AQ49" s="123"/>
      <c r="AR49" s="124"/>
      <c r="AS49" s="122">
        <f>AC49+AK49</f>
        <v>127974</v>
      </c>
      <c r="AT49" s="123"/>
      <c r="AU49" s="123"/>
      <c r="AV49" s="123"/>
      <c r="AW49" s="123"/>
      <c r="AX49" s="123"/>
      <c r="AY49" s="123"/>
      <c r="AZ49" s="124"/>
      <c r="BA49" s="20"/>
      <c r="BB49" s="20"/>
      <c r="BC49" s="20"/>
      <c r="BD49" s="20"/>
      <c r="BE49" s="20"/>
      <c r="BF49" s="20"/>
      <c r="BG49" s="20"/>
      <c r="BH49" s="20"/>
      <c r="BV49" s="1" t="s">
        <v>14</v>
      </c>
    </row>
    <row r="50" spans="1:74" s="4" customFormat="1" ht="18.75" customHeight="1">
      <c r="A50" s="125"/>
      <c r="B50" s="126"/>
      <c r="C50" s="127"/>
      <c r="D50" s="128" t="s">
        <v>67</v>
      </c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30"/>
      <c r="AC50" s="131">
        <v>127974</v>
      </c>
      <c r="AD50" s="132"/>
      <c r="AE50" s="132"/>
      <c r="AF50" s="132"/>
      <c r="AG50" s="132"/>
      <c r="AH50" s="132"/>
      <c r="AI50" s="132"/>
      <c r="AJ50" s="133"/>
      <c r="AK50" s="131">
        <v>0</v>
      </c>
      <c r="AL50" s="132"/>
      <c r="AM50" s="132"/>
      <c r="AN50" s="132"/>
      <c r="AO50" s="132"/>
      <c r="AP50" s="132"/>
      <c r="AQ50" s="132"/>
      <c r="AR50" s="133"/>
      <c r="AS50" s="131">
        <f>AC50+AK50</f>
        <v>127974</v>
      </c>
      <c r="AT50" s="132"/>
      <c r="AU50" s="132"/>
      <c r="AV50" s="132"/>
      <c r="AW50" s="132"/>
      <c r="AX50" s="132"/>
      <c r="AY50" s="132"/>
      <c r="AZ50" s="133"/>
      <c r="BA50" s="35"/>
      <c r="BB50" s="35"/>
      <c r="BC50" s="35"/>
      <c r="BD50" s="35"/>
      <c r="BE50" s="35"/>
      <c r="BF50" s="35"/>
      <c r="BG50" s="35"/>
      <c r="BH50" s="35"/>
    </row>
    <row r="52" spans="1:74" ht="15.75" customHeight="1">
      <c r="A52" s="73" t="s">
        <v>41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</row>
    <row r="53" spans="1:74" ht="15" customHeight="1">
      <c r="A53" s="109" t="s">
        <v>119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4" ht="15.95" customHeight="1">
      <c r="A54" s="168" t="s">
        <v>27</v>
      </c>
      <c r="B54" s="168"/>
      <c r="C54" s="168"/>
      <c r="D54" s="110" t="s">
        <v>33</v>
      </c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2"/>
      <c r="AB54" s="168" t="s">
        <v>28</v>
      </c>
      <c r="AC54" s="168"/>
      <c r="AD54" s="168"/>
      <c r="AE54" s="168"/>
      <c r="AF54" s="168"/>
      <c r="AG54" s="168"/>
      <c r="AH54" s="168"/>
      <c r="AI54" s="168"/>
      <c r="AJ54" s="168" t="s">
        <v>29</v>
      </c>
      <c r="AK54" s="168"/>
      <c r="AL54" s="168"/>
      <c r="AM54" s="168"/>
      <c r="AN54" s="168"/>
      <c r="AO54" s="168"/>
      <c r="AP54" s="168"/>
      <c r="AQ54" s="168"/>
      <c r="AR54" s="168" t="s">
        <v>26</v>
      </c>
      <c r="AS54" s="168"/>
      <c r="AT54" s="168"/>
      <c r="AU54" s="168"/>
      <c r="AV54" s="168"/>
      <c r="AW54" s="168"/>
      <c r="AX54" s="168"/>
      <c r="AY54" s="168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</row>
    <row r="55" spans="1:74" ht="29.1" customHeight="1">
      <c r="A55" s="168"/>
      <c r="B55" s="168"/>
      <c r="C55" s="168"/>
      <c r="D55" s="113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5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</row>
    <row r="56" spans="1:74" ht="15.75" customHeight="1">
      <c r="A56" s="168">
        <v>1</v>
      </c>
      <c r="B56" s="168"/>
      <c r="C56" s="168"/>
      <c r="D56" s="92">
        <v>2</v>
      </c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4"/>
      <c r="AB56" s="168">
        <v>3</v>
      </c>
      <c r="AC56" s="168"/>
      <c r="AD56" s="168"/>
      <c r="AE56" s="168"/>
      <c r="AF56" s="168"/>
      <c r="AG56" s="168"/>
      <c r="AH56" s="168"/>
      <c r="AI56" s="168"/>
      <c r="AJ56" s="168">
        <v>4</v>
      </c>
      <c r="AK56" s="168"/>
      <c r="AL56" s="168"/>
      <c r="AM56" s="168"/>
      <c r="AN56" s="168"/>
      <c r="AO56" s="168"/>
      <c r="AP56" s="168"/>
      <c r="AQ56" s="168"/>
      <c r="AR56" s="168">
        <v>5</v>
      </c>
      <c r="AS56" s="168"/>
      <c r="AT56" s="168"/>
      <c r="AU56" s="168"/>
      <c r="AV56" s="168"/>
      <c r="AW56" s="168"/>
      <c r="AX56" s="168"/>
      <c r="AY56" s="168"/>
    </row>
    <row r="57" spans="1:74" ht="12.75" hidden="1" customHeight="1">
      <c r="A57" s="195" t="s">
        <v>6</v>
      </c>
      <c r="B57" s="195"/>
      <c r="C57" s="195"/>
      <c r="D57" s="102" t="s">
        <v>7</v>
      </c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4"/>
      <c r="AB57" s="198" t="s">
        <v>8</v>
      </c>
      <c r="AC57" s="198"/>
      <c r="AD57" s="198"/>
      <c r="AE57" s="198"/>
      <c r="AF57" s="198"/>
      <c r="AG57" s="198"/>
      <c r="AH57" s="198"/>
      <c r="AI57" s="198"/>
      <c r="AJ57" s="198" t="s">
        <v>9</v>
      </c>
      <c r="AK57" s="198"/>
      <c r="AL57" s="198"/>
      <c r="AM57" s="198"/>
      <c r="AN57" s="198"/>
      <c r="AO57" s="198"/>
      <c r="AP57" s="198"/>
      <c r="AQ57" s="198"/>
      <c r="AR57" s="198" t="s">
        <v>10</v>
      </c>
      <c r="AS57" s="198"/>
      <c r="AT57" s="198"/>
      <c r="AU57" s="198"/>
      <c r="AV57" s="198"/>
      <c r="AW57" s="198"/>
      <c r="AX57" s="198"/>
      <c r="AY57" s="198"/>
      <c r="BV57" s="1" t="s">
        <v>15</v>
      </c>
    </row>
    <row r="58" spans="1:74" s="62" customFormat="1" ht="21" customHeight="1">
      <c r="A58" s="195">
        <v>1</v>
      </c>
      <c r="B58" s="195"/>
      <c r="C58" s="195"/>
      <c r="D58" s="232" t="s">
        <v>150</v>
      </c>
      <c r="E58" s="233"/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33"/>
      <c r="Z58" s="233"/>
      <c r="AA58" s="234"/>
      <c r="AB58" s="167">
        <f>AC50</f>
        <v>127974</v>
      </c>
      <c r="AC58" s="167"/>
      <c r="AD58" s="167"/>
      <c r="AE58" s="167"/>
      <c r="AF58" s="167"/>
      <c r="AG58" s="167"/>
      <c r="AH58" s="167"/>
      <c r="AI58" s="167"/>
      <c r="AJ58" s="167">
        <v>0</v>
      </c>
      <c r="AK58" s="167"/>
      <c r="AL58" s="167"/>
      <c r="AM58" s="167"/>
      <c r="AN58" s="167"/>
      <c r="AO58" s="167"/>
      <c r="AP58" s="167"/>
      <c r="AQ58" s="167"/>
      <c r="AR58" s="167">
        <f>AB58+AJ58</f>
        <v>127974</v>
      </c>
      <c r="AS58" s="167"/>
      <c r="AT58" s="167"/>
      <c r="AU58" s="167"/>
      <c r="AV58" s="167"/>
      <c r="AW58" s="167"/>
      <c r="AX58" s="167"/>
      <c r="AY58" s="167"/>
      <c r="BV58" s="62" t="s">
        <v>16</v>
      </c>
    </row>
    <row r="59" spans="1:74" s="4" customFormat="1" ht="18" customHeight="1">
      <c r="A59" s="200"/>
      <c r="B59" s="200"/>
      <c r="C59" s="200"/>
      <c r="D59" s="128" t="s">
        <v>26</v>
      </c>
      <c r="E59" s="182"/>
      <c r="F59" s="182"/>
      <c r="G59" s="182"/>
      <c r="H59" s="182"/>
      <c r="I59" s="182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83"/>
      <c r="AB59" s="174">
        <f>AB58</f>
        <v>127974</v>
      </c>
      <c r="AC59" s="174"/>
      <c r="AD59" s="174"/>
      <c r="AE59" s="174"/>
      <c r="AF59" s="174"/>
      <c r="AG59" s="174"/>
      <c r="AH59" s="174"/>
      <c r="AI59" s="174"/>
      <c r="AJ59" s="174">
        <f>AJ58</f>
        <v>0</v>
      </c>
      <c r="AK59" s="174"/>
      <c r="AL59" s="174"/>
      <c r="AM59" s="174"/>
      <c r="AN59" s="174"/>
      <c r="AO59" s="174"/>
      <c r="AP59" s="174"/>
      <c r="AQ59" s="174"/>
      <c r="AR59" s="174">
        <f>AB59+AJ59</f>
        <v>127974</v>
      </c>
      <c r="AS59" s="174"/>
      <c r="AT59" s="174"/>
      <c r="AU59" s="174"/>
      <c r="AV59" s="174"/>
      <c r="AW59" s="174"/>
      <c r="AX59" s="174"/>
      <c r="AY59" s="174"/>
    </row>
    <row r="61" spans="1:74" ht="25.5" customHeight="1">
      <c r="A61" s="98" t="s">
        <v>42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</row>
    <row r="62" spans="1:74" ht="30" customHeight="1">
      <c r="A62" s="168" t="s">
        <v>27</v>
      </c>
      <c r="B62" s="168"/>
      <c r="C62" s="168"/>
      <c r="D62" s="168"/>
      <c r="E62" s="168"/>
      <c r="F62" s="168"/>
      <c r="G62" s="92" t="s">
        <v>43</v>
      </c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4"/>
      <c r="Z62" s="168" t="s">
        <v>2</v>
      </c>
      <c r="AA62" s="168"/>
      <c r="AB62" s="168"/>
      <c r="AC62" s="168"/>
      <c r="AD62" s="168"/>
      <c r="AE62" s="168" t="s">
        <v>1</v>
      </c>
      <c r="AF62" s="168"/>
      <c r="AG62" s="168"/>
      <c r="AH62" s="168"/>
      <c r="AI62" s="168"/>
      <c r="AJ62" s="168"/>
      <c r="AK62" s="168"/>
      <c r="AL62" s="168"/>
      <c r="AM62" s="168"/>
      <c r="AN62" s="168"/>
      <c r="AO62" s="92" t="s">
        <v>28</v>
      </c>
      <c r="AP62" s="93"/>
      <c r="AQ62" s="93"/>
      <c r="AR62" s="93"/>
      <c r="AS62" s="93"/>
      <c r="AT62" s="93"/>
      <c r="AU62" s="93"/>
      <c r="AV62" s="94"/>
      <c r="AW62" s="92" t="s">
        <v>29</v>
      </c>
      <c r="AX62" s="93"/>
      <c r="AY62" s="93"/>
      <c r="AZ62" s="93"/>
      <c r="BA62" s="93"/>
      <c r="BB62" s="93"/>
      <c r="BC62" s="93"/>
      <c r="BD62" s="94"/>
      <c r="BE62" s="92" t="s">
        <v>26</v>
      </c>
      <c r="BF62" s="93"/>
      <c r="BG62" s="93"/>
      <c r="BH62" s="93"/>
      <c r="BI62" s="93"/>
      <c r="BJ62" s="93"/>
      <c r="BK62" s="93"/>
      <c r="BL62" s="94"/>
    </row>
    <row r="63" spans="1:74" ht="15.75" customHeight="1">
      <c r="A63" s="168">
        <v>1</v>
      </c>
      <c r="B63" s="168"/>
      <c r="C63" s="168"/>
      <c r="D63" s="168"/>
      <c r="E63" s="168"/>
      <c r="F63" s="168"/>
      <c r="G63" s="92">
        <v>2</v>
      </c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168">
        <v>3</v>
      </c>
      <c r="AA63" s="168"/>
      <c r="AB63" s="168"/>
      <c r="AC63" s="168"/>
      <c r="AD63" s="168"/>
      <c r="AE63" s="168">
        <v>4</v>
      </c>
      <c r="AF63" s="168"/>
      <c r="AG63" s="168"/>
      <c r="AH63" s="168"/>
      <c r="AI63" s="168"/>
      <c r="AJ63" s="168"/>
      <c r="AK63" s="168"/>
      <c r="AL63" s="168"/>
      <c r="AM63" s="168"/>
      <c r="AN63" s="168"/>
      <c r="AO63" s="168">
        <v>5</v>
      </c>
      <c r="AP63" s="168"/>
      <c r="AQ63" s="168"/>
      <c r="AR63" s="168"/>
      <c r="AS63" s="168"/>
      <c r="AT63" s="168"/>
      <c r="AU63" s="168"/>
      <c r="AV63" s="168"/>
      <c r="AW63" s="168">
        <v>6</v>
      </c>
      <c r="AX63" s="168"/>
      <c r="AY63" s="168"/>
      <c r="AZ63" s="168"/>
      <c r="BA63" s="168"/>
      <c r="BB63" s="168"/>
      <c r="BC63" s="168"/>
      <c r="BD63" s="168"/>
      <c r="BE63" s="168">
        <v>7</v>
      </c>
      <c r="BF63" s="168"/>
      <c r="BG63" s="168"/>
      <c r="BH63" s="168"/>
      <c r="BI63" s="168"/>
      <c r="BJ63" s="168"/>
      <c r="BK63" s="168"/>
      <c r="BL63" s="168"/>
    </row>
    <row r="64" spans="1:74" ht="12.75" hidden="1" customHeight="1">
      <c r="A64" s="195" t="s">
        <v>32</v>
      </c>
      <c r="B64" s="195"/>
      <c r="C64" s="195"/>
      <c r="D64" s="195"/>
      <c r="E64" s="195"/>
      <c r="F64" s="195"/>
      <c r="G64" s="102" t="s">
        <v>7</v>
      </c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4"/>
      <c r="Z64" s="195" t="s">
        <v>19</v>
      </c>
      <c r="AA64" s="195"/>
      <c r="AB64" s="195"/>
      <c r="AC64" s="195"/>
      <c r="AD64" s="195"/>
      <c r="AE64" s="220" t="s">
        <v>31</v>
      </c>
      <c r="AF64" s="220"/>
      <c r="AG64" s="220"/>
      <c r="AH64" s="220"/>
      <c r="AI64" s="220"/>
      <c r="AJ64" s="220"/>
      <c r="AK64" s="220"/>
      <c r="AL64" s="220"/>
      <c r="AM64" s="220"/>
      <c r="AN64" s="102"/>
      <c r="AO64" s="198" t="s">
        <v>8</v>
      </c>
      <c r="AP64" s="198"/>
      <c r="AQ64" s="198"/>
      <c r="AR64" s="198"/>
      <c r="AS64" s="198"/>
      <c r="AT64" s="198"/>
      <c r="AU64" s="198"/>
      <c r="AV64" s="198"/>
      <c r="AW64" s="198" t="s">
        <v>30</v>
      </c>
      <c r="AX64" s="198"/>
      <c r="AY64" s="198"/>
      <c r="AZ64" s="198"/>
      <c r="BA64" s="198"/>
      <c r="BB64" s="198"/>
      <c r="BC64" s="198"/>
      <c r="BD64" s="198"/>
      <c r="BE64" s="198" t="s">
        <v>69</v>
      </c>
      <c r="BF64" s="198"/>
      <c r="BG64" s="198"/>
      <c r="BH64" s="198"/>
      <c r="BI64" s="198"/>
      <c r="BJ64" s="198"/>
      <c r="BK64" s="198"/>
      <c r="BL64" s="198"/>
      <c r="BV64" s="1" t="s">
        <v>17</v>
      </c>
    </row>
    <row r="65" spans="1:76" s="4" customFormat="1" ht="22.5" customHeight="1">
      <c r="A65" s="176">
        <v>0</v>
      </c>
      <c r="B65" s="176"/>
      <c r="C65" s="176"/>
      <c r="D65" s="176"/>
      <c r="E65" s="176"/>
      <c r="F65" s="176"/>
      <c r="G65" s="137" t="s">
        <v>68</v>
      </c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9"/>
      <c r="Z65" s="179"/>
      <c r="AA65" s="179"/>
      <c r="AB65" s="179"/>
      <c r="AC65" s="179"/>
      <c r="AD65" s="179"/>
      <c r="AE65" s="219"/>
      <c r="AF65" s="219"/>
      <c r="AG65" s="219"/>
      <c r="AH65" s="219"/>
      <c r="AI65" s="219"/>
      <c r="AJ65" s="219"/>
      <c r="AK65" s="219"/>
      <c r="AL65" s="219"/>
      <c r="AM65" s="219"/>
      <c r="AN65" s="137"/>
      <c r="AO65" s="174"/>
      <c r="AP65" s="174"/>
      <c r="AQ65" s="174"/>
      <c r="AR65" s="174"/>
      <c r="AS65" s="174"/>
      <c r="AT65" s="174"/>
      <c r="AU65" s="174"/>
      <c r="AV65" s="174"/>
      <c r="AW65" s="174"/>
      <c r="AX65" s="174"/>
      <c r="AY65" s="174"/>
      <c r="AZ65" s="174"/>
      <c r="BA65" s="174"/>
      <c r="BB65" s="174"/>
      <c r="BC65" s="174"/>
      <c r="BD65" s="174"/>
      <c r="BE65" s="174"/>
      <c r="BF65" s="174"/>
      <c r="BG65" s="174"/>
      <c r="BH65" s="174"/>
      <c r="BI65" s="174"/>
      <c r="BJ65" s="174"/>
      <c r="BK65" s="174"/>
      <c r="BL65" s="174"/>
      <c r="BV65" s="4" t="s">
        <v>18</v>
      </c>
    </row>
    <row r="66" spans="1:76" ht="48" customHeight="1">
      <c r="A66" s="168">
        <v>1</v>
      </c>
      <c r="B66" s="168"/>
      <c r="C66" s="168"/>
      <c r="D66" s="168"/>
      <c r="E66" s="168"/>
      <c r="F66" s="168"/>
      <c r="G66" s="105" t="s">
        <v>222</v>
      </c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70"/>
      <c r="Z66" s="171" t="s">
        <v>78</v>
      </c>
      <c r="AA66" s="171"/>
      <c r="AB66" s="171"/>
      <c r="AC66" s="171"/>
      <c r="AD66" s="171"/>
      <c r="AE66" s="164" t="s">
        <v>79</v>
      </c>
      <c r="AF66" s="172"/>
      <c r="AG66" s="172"/>
      <c r="AH66" s="172"/>
      <c r="AI66" s="172"/>
      <c r="AJ66" s="172"/>
      <c r="AK66" s="172"/>
      <c r="AL66" s="172"/>
      <c r="AM66" s="172"/>
      <c r="AN66" s="173"/>
      <c r="AO66" s="175">
        <v>124224</v>
      </c>
      <c r="AP66" s="175"/>
      <c r="AQ66" s="175"/>
      <c r="AR66" s="175"/>
      <c r="AS66" s="175"/>
      <c r="AT66" s="175"/>
      <c r="AU66" s="175"/>
      <c r="AV66" s="175"/>
      <c r="AW66" s="175">
        <v>0</v>
      </c>
      <c r="AX66" s="175"/>
      <c r="AY66" s="175"/>
      <c r="AZ66" s="175"/>
      <c r="BA66" s="175"/>
      <c r="BB66" s="175"/>
      <c r="BC66" s="175"/>
      <c r="BD66" s="175"/>
      <c r="BE66" s="175">
        <v>124224</v>
      </c>
      <c r="BF66" s="175"/>
      <c r="BG66" s="175"/>
      <c r="BH66" s="175"/>
      <c r="BI66" s="175"/>
      <c r="BJ66" s="175"/>
      <c r="BK66" s="175"/>
      <c r="BL66" s="175"/>
    </row>
    <row r="67" spans="1:76" ht="51.75" customHeight="1">
      <c r="A67" s="168">
        <v>2</v>
      </c>
      <c r="B67" s="168"/>
      <c r="C67" s="168"/>
      <c r="D67" s="168"/>
      <c r="E67" s="168"/>
      <c r="F67" s="168"/>
      <c r="G67" s="105" t="s">
        <v>223</v>
      </c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70"/>
      <c r="Z67" s="171" t="s">
        <v>78</v>
      </c>
      <c r="AA67" s="171"/>
      <c r="AB67" s="171"/>
      <c r="AC67" s="171"/>
      <c r="AD67" s="171"/>
      <c r="AE67" s="164" t="s">
        <v>79</v>
      </c>
      <c r="AF67" s="172"/>
      <c r="AG67" s="172"/>
      <c r="AH67" s="172"/>
      <c r="AI67" s="172"/>
      <c r="AJ67" s="172"/>
      <c r="AK67" s="172"/>
      <c r="AL67" s="172"/>
      <c r="AM67" s="172"/>
      <c r="AN67" s="173"/>
      <c r="AO67" s="175">
        <v>3750</v>
      </c>
      <c r="AP67" s="175"/>
      <c r="AQ67" s="175"/>
      <c r="AR67" s="175"/>
      <c r="AS67" s="175"/>
      <c r="AT67" s="175"/>
      <c r="AU67" s="175"/>
      <c r="AV67" s="175"/>
      <c r="AW67" s="175">
        <v>0</v>
      </c>
      <c r="AX67" s="175"/>
      <c r="AY67" s="175"/>
      <c r="AZ67" s="175"/>
      <c r="BA67" s="175"/>
      <c r="BB67" s="175"/>
      <c r="BC67" s="175"/>
      <c r="BD67" s="175"/>
      <c r="BE67" s="175">
        <v>3750</v>
      </c>
      <c r="BF67" s="175"/>
      <c r="BG67" s="175"/>
      <c r="BH67" s="175"/>
      <c r="BI67" s="175"/>
      <c r="BJ67" s="175"/>
      <c r="BK67" s="175"/>
      <c r="BL67" s="175"/>
      <c r="BW67" s="69">
        <f>AO67+AO66</f>
        <v>127974</v>
      </c>
      <c r="BX67" s="65">
        <f>AC50</f>
        <v>127974</v>
      </c>
    </row>
    <row r="68" spans="1:76" s="4" customFormat="1" ht="21.75" customHeight="1">
      <c r="A68" s="176">
        <v>0</v>
      </c>
      <c r="B68" s="176"/>
      <c r="C68" s="176"/>
      <c r="D68" s="176"/>
      <c r="E68" s="176"/>
      <c r="F68" s="176"/>
      <c r="G68" s="128" t="s">
        <v>84</v>
      </c>
      <c r="H68" s="182"/>
      <c r="I68" s="182"/>
      <c r="J68" s="182"/>
      <c r="K68" s="182"/>
      <c r="L68" s="182"/>
      <c r="M68" s="182"/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183"/>
      <c r="Z68" s="179"/>
      <c r="AA68" s="179"/>
      <c r="AB68" s="179"/>
      <c r="AC68" s="179"/>
      <c r="AD68" s="179"/>
      <c r="AE68" s="158"/>
      <c r="AF68" s="180"/>
      <c r="AG68" s="180"/>
      <c r="AH68" s="180"/>
      <c r="AI68" s="180"/>
      <c r="AJ68" s="180"/>
      <c r="AK68" s="180"/>
      <c r="AL68" s="180"/>
      <c r="AM68" s="180"/>
      <c r="AN68" s="181"/>
      <c r="AO68" s="235"/>
      <c r="AP68" s="235"/>
      <c r="AQ68" s="235"/>
      <c r="AR68" s="235"/>
      <c r="AS68" s="235"/>
      <c r="AT68" s="235"/>
      <c r="AU68" s="235"/>
      <c r="AV68" s="235"/>
      <c r="AW68" s="235"/>
      <c r="AX68" s="235"/>
      <c r="AY68" s="235"/>
      <c r="AZ68" s="235"/>
      <c r="BA68" s="235"/>
      <c r="BB68" s="235"/>
      <c r="BC68" s="235"/>
      <c r="BD68" s="235"/>
      <c r="BE68" s="235"/>
      <c r="BF68" s="235"/>
      <c r="BG68" s="235"/>
      <c r="BH68" s="235"/>
      <c r="BI68" s="235"/>
      <c r="BJ68" s="235"/>
      <c r="BK68" s="235"/>
      <c r="BL68" s="235"/>
    </row>
    <row r="69" spans="1:76" ht="38.25" customHeight="1">
      <c r="A69" s="168">
        <v>1</v>
      </c>
      <c r="B69" s="168"/>
      <c r="C69" s="168"/>
      <c r="D69" s="168"/>
      <c r="E69" s="168"/>
      <c r="F69" s="168"/>
      <c r="G69" s="105" t="s">
        <v>224</v>
      </c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70"/>
      <c r="Z69" s="171" t="s">
        <v>162</v>
      </c>
      <c r="AA69" s="171"/>
      <c r="AB69" s="171"/>
      <c r="AC69" s="171"/>
      <c r="AD69" s="171"/>
      <c r="AE69" s="164" t="s">
        <v>225</v>
      </c>
      <c r="AF69" s="172"/>
      <c r="AG69" s="172"/>
      <c r="AH69" s="172"/>
      <c r="AI69" s="172"/>
      <c r="AJ69" s="172"/>
      <c r="AK69" s="172"/>
      <c r="AL69" s="172"/>
      <c r="AM69" s="172"/>
      <c r="AN69" s="173"/>
      <c r="AO69" s="175">
        <v>10</v>
      </c>
      <c r="AP69" s="175"/>
      <c r="AQ69" s="175"/>
      <c r="AR69" s="175"/>
      <c r="AS69" s="175"/>
      <c r="AT69" s="175"/>
      <c r="AU69" s="175"/>
      <c r="AV69" s="175"/>
      <c r="AW69" s="175">
        <v>0</v>
      </c>
      <c r="AX69" s="175"/>
      <c r="AY69" s="175"/>
      <c r="AZ69" s="175"/>
      <c r="BA69" s="175"/>
      <c r="BB69" s="175"/>
      <c r="BC69" s="175"/>
      <c r="BD69" s="175"/>
      <c r="BE69" s="175">
        <v>10</v>
      </c>
      <c r="BF69" s="175"/>
      <c r="BG69" s="175"/>
      <c r="BH69" s="175"/>
      <c r="BI69" s="175"/>
      <c r="BJ69" s="175"/>
      <c r="BK69" s="175"/>
      <c r="BL69" s="175"/>
    </row>
    <row r="70" spans="1:76" ht="76.5" customHeight="1">
      <c r="A70" s="168">
        <v>2</v>
      </c>
      <c r="B70" s="168"/>
      <c r="C70" s="168"/>
      <c r="D70" s="168"/>
      <c r="E70" s="168"/>
      <c r="F70" s="168"/>
      <c r="G70" s="105" t="s">
        <v>226</v>
      </c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70"/>
      <c r="Z70" s="171" t="s">
        <v>71</v>
      </c>
      <c r="AA70" s="171"/>
      <c r="AB70" s="171"/>
      <c r="AC70" s="171"/>
      <c r="AD70" s="171"/>
      <c r="AE70" s="164" t="s">
        <v>227</v>
      </c>
      <c r="AF70" s="172"/>
      <c r="AG70" s="172"/>
      <c r="AH70" s="172"/>
      <c r="AI70" s="172"/>
      <c r="AJ70" s="172"/>
      <c r="AK70" s="172"/>
      <c r="AL70" s="172"/>
      <c r="AM70" s="172"/>
      <c r="AN70" s="173"/>
      <c r="AO70" s="175">
        <v>30</v>
      </c>
      <c r="AP70" s="175"/>
      <c r="AQ70" s="175"/>
      <c r="AR70" s="175"/>
      <c r="AS70" s="175"/>
      <c r="AT70" s="175"/>
      <c r="AU70" s="175"/>
      <c r="AV70" s="175"/>
      <c r="AW70" s="175">
        <v>0</v>
      </c>
      <c r="AX70" s="175"/>
      <c r="AY70" s="175"/>
      <c r="AZ70" s="175"/>
      <c r="BA70" s="175"/>
      <c r="BB70" s="175"/>
      <c r="BC70" s="175"/>
      <c r="BD70" s="175"/>
      <c r="BE70" s="175">
        <v>30</v>
      </c>
      <c r="BF70" s="175"/>
      <c r="BG70" s="175"/>
      <c r="BH70" s="175"/>
      <c r="BI70" s="175"/>
      <c r="BJ70" s="175"/>
      <c r="BK70" s="175"/>
      <c r="BL70" s="175"/>
    </row>
    <row r="71" spans="1:76" s="4" customFormat="1" ht="18.75" customHeight="1">
      <c r="A71" s="176">
        <v>0</v>
      </c>
      <c r="B71" s="176"/>
      <c r="C71" s="176"/>
      <c r="D71" s="176"/>
      <c r="E71" s="176"/>
      <c r="F71" s="176"/>
      <c r="G71" s="128" t="s">
        <v>93</v>
      </c>
      <c r="H71" s="182"/>
      <c r="I71" s="182"/>
      <c r="J71" s="182"/>
      <c r="K71" s="182"/>
      <c r="L71" s="182"/>
      <c r="M71" s="182"/>
      <c r="N71" s="182"/>
      <c r="O71" s="182"/>
      <c r="P71" s="182"/>
      <c r="Q71" s="182"/>
      <c r="R71" s="182"/>
      <c r="S71" s="182"/>
      <c r="T71" s="182"/>
      <c r="U71" s="182"/>
      <c r="V71" s="182"/>
      <c r="W71" s="182"/>
      <c r="X71" s="182"/>
      <c r="Y71" s="183"/>
      <c r="Z71" s="179"/>
      <c r="AA71" s="179"/>
      <c r="AB71" s="179"/>
      <c r="AC71" s="179"/>
      <c r="AD71" s="179"/>
      <c r="AE71" s="158"/>
      <c r="AF71" s="180"/>
      <c r="AG71" s="180"/>
      <c r="AH71" s="180"/>
      <c r="AI71" s="180"/>
      <c r="AJ71" s="180"/>
      <c r="AK71" s="180"/>
      <c r="AL71" s="180"/>
      <c r="AM71" s="180"/>
      <c r="AN71" s="181"/>
      <c r="AO71" s="235"/>
      <c r="AP71" s="235"/>
      <c r="AQ71" s="235"/>
      <c r="AR71" s="235"/>
      <c r="AS71" s="235"/>
      <c r="AT71" s="235"/>
      <c r="AU71" s="235"/>
      <c r="AV71" s="235"/>
      <c r="AW71" s="235"/>
      <c r="AX71" s="235"/>
      <c r="AY71" s="235"/>
      <c r="AZ71" s="235"/>
      <c r="BA71" s="235"/>
      <c r="BB71" s="235"/>
      <c r="BC71" s="235"/>
      <c r="BD71" s="235"/>
      <c r="BE71" s="235"/>
      <c r="BF71" s="235"/>
      <c r="BG71" s="235"/>
      <c r="BH71" s="235"/>
      <c r="BI71" s="235"/>
      <c r="BJ71" s="235"/>
      <c r="BK71" s="235"/>
      <c r="BL71" s="235"/>
    </row>
    <row r="72" spans="1:76" ht="48.75" customHeight="1">
      <c r="A72" s="168">
        <v>1</v>
      </c>
      <c r="B72" s="168"/>
      <c r="C72" s="168"/>
      <c r="D72" s="168"/>
      <c r="E72" s="168"/>
      <c r="F72" s="168"/>
      <c r="G72" s="105" t="s">
        <v>228</v>
      </c>
      <c r="H72" s="169"/>
      <c r="I72" s="169"/>
      <c r="J72" s="169"/>
      <c r="K72" s="169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70"/>
      <c r="Z72" s="171" t="s">
        <v>78</v>
      </c>
      <c r="AA72" s="171"/>
      <c r="AB72" s="171"/>
      <c r="AC72" s="171"/>
      <c r="AD72" s="171"/>
      <c r="AE72" s="164" t="s">
        <v>229</v>
      </c>
      <c r="AF72" s="172"/>
      <c r="AG72" s="172"/>
      <c r="AH72" s="172"/>
      <c r="AI72" s="172"/>
      <c r="AJ72" s="172"/>
      <c r="AK72" s="172"/>
      <c r="AL72" s="172"/>
      <c r="AM72" s="172"/>
      <c r="AN72" s="173"/>
      <c r="AO72" s="175">
        <f>AO66/AO69</f>
        <v>12422.4</v>
      </c>
      <c r="AP72" s="175"/>
      <c r="AQ72" s="175"/>
      <c r="AR72" s="175"/>
      <c r="AS72" s="175"/>
      <c r="AT72" s="175"/>
      <c r="AU72" s="175"/>
      <c r="AV72" s="175"/>
      <c r="AW72" s="175">
        <v>0</v>
      </c>
      <c r="AX72" s="175"/>
      <c r="AY72" s="175"/>
      <c r="AZ72" s="175"/>
      <c r="BA72" s="175"/>
      <c r="BB72" s="175"/>
      <c r="BC72" s="175"/>
      <c r="BD72" s="175"/>
      <c r="BE72" s="175">
        <f>AO66/AO69</f>
        <v>12422.4</v>
      </c>
      <c r="BF72" s="175"/>
      <c r="BG72" s="175"/>
      <c r="BH72" s="175"/>
      <c r="BI72" s="175"/>
      <c r="BJ72" s="175"/>
      <c r="BK72" s="175"/>
      <c r="BL72" s="175"/>
    </row>
    <row r="73" spans="1:76" ht="47.25" customHeight="1">
      <c r="A73" s="168">
        <v>2</v>
      </c>
      <c r="B73" s="168"/>
      <c r="C73" s="168"/>
      <c r="D73" s="168"/>
      <c r="E73" s="168"/>
      <c r="F73" s="168"/>
      <c r="G73" s="105" t="s">
        <v>230</v>
      </c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70"/>
      <c r="Z73" s="171" t="s">
        <v>78</v>
      </c>
      <c r="AA73" s="171"/>
      <c r="AB73" s="171"/>
      <c r="AC73" s="171"/>
      <c r="AD73" s="171"/>
      <c r="AE73" s="164" t="s">
        <v>231</v>
      </c>
      <c r="AF73" s="172"/>
      <c r="AG73" s="172"/>
      <c r="AH73" s="172"/>
      <c r="AI73" s="172"/>
      <c r="AJ73" s="172"/>
      <c r="AK73" s="172"/>
      <c r="AL73" s="172"/>
      <c r="AM73" s="172"/>
      <c r="AN73" s="173"/>
      <c r="AO73" s="175">
        <f>AO67/AO70</f>
        <v>125</v>
      </c>
      <c r="AP73" s="175"/>
      <c r="AQ73" s="175"/>
      <c r="AR73" s="175"/>
      <c r="AS73" s="175"/>
      <c r="AT73" s="175"/>
      <c r="AU73" s="175"/>
      <c r="AV73" s="175"/>
      <c r="AW73" s="175">
        <v>0</v>
      </c>
      <c r="AX73" s="175"/>
      <c r="AY73" s="175"/>
      <c r="AZ73" s="175"/>
      <c r="BA73" s="175"/>
      <c r="BB73" s="175"/>
      <c r="BC73" s="175"/>
      <c r="BD73" s="175"/>
      <c r="BE73" s="175">
        <f>AO67/AO70</f>
        <v>125</v>
      </c>
      <c r="BF73" s="175"/>
      <c r="BG73" s="175"/>
      <c r="BH73" s="175"/>
      <c r="BI73" s="175"/>
      <c r="BJ73" s="175"/>
      <c r="BK73" s="175"/>
      <c r="BL73" s="175"/>
    </row>
    <row r="74" spans="1:76" s="4" customFormat="1" ht="21" customHeight="1">
      <c r="A74" s="176">
        <v>0</v>
      </c>
      <c r="B74" s="176"/>
      <c r="C74" s="176"/>
      <c r="D74" s="176"/>
      <c r="E74" s="176"/>
      <c r="F74" s="176"/>
      <c r="G74" s="128" t="s">
        <v>108</v>
      </c>
      <c r="H74" s="182"/>
      <c r="I74" s="182"/>
      <c r="J74" s="182"/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3"/>
      <c r="Z74" s="179"/>
      <c r="AA74" s="179"/>
      <c r="AB74" s="179"/>
      <c r="AC74" s="179"/>
      <c r="AD74" s="179"/>
      <c r="AE74" s="158"/>
      <c r="AF74" s="180"/>
      <c r="AG74" s="180"/>
      <c r="AH74" s="180"/>
      <c r="AI74" s="180"/>
      <c r="AJ74" s="180"/>
      <c r="AK74" s="180"/>
      <c r="AL74" s="180"/>
      <c r="AM74" s="180"/>
      <c r="AN74" s="181"/>
      <c r="AO74" s="235"/>
      <c r="AP74" s="235"/>
      <c r="AQ74" s="235"/>
      <c r="AR74" s="235"/>
      <c r="AS74" s="235"/>
      <c r="AT74" s="235"/>
      <c r="AU74" s="235"/>
      <c r="AV74" s="235"/>
      <c r="AW74" s="235"/>
      <c r="AX74" s="235"/>
      <c r="AY74" s="235"/>
      <c r="AZ74" s="235"/>
      <c r="BA74" s="235"/>
      <c r="BB74" s="235"/>
      <c r="BC74" s="235"/>
      <c r="BD74" s="235"/>
      <c r="BE74" s="235"/>
      <c r="BF74" s="235"/>
      <c r="BG74" s="235"/>
      <c r="BH74" s="235"/>
      <c r="BI74" s="235"/>
      <c r="BJ74" s="235"/>
      <c r="BK74" s="235"/>
      <c r="BL74" s="235"/>
    </row>
    <row r="75" spans="1:76" ht="66" customHeight="1">
      <c r="A75" s="168">
        <v>1</v>
      </c>
      <c r="B75" s="168"/>
      <c r="C75" s="168"/>
      <c r="D75" s="168"/>
      <c r="E75" s="168"/>
      <c r="F75" s="168"/>
      <c r="G75" s="105" t="s">
        <v>232</v>
      </c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70"/>
      <c r="Z75" s="171" t="s">
        <v>110</v>
      </c>
      <c r="AA75" s="171"/>
      <c r="AB75" s="171"/>
      <c r="AC75" s="171"/>
      <c r="AD75" s="171"/>
      <c r="AE75" s="164" t="s">
        <v>233</v>
      </c>
      <c r="AF75" s="172"/>
      <c r="AG75" s="172"/>
      <c r="AH75" s="172"/>
      <c r="AI75" s="172"/>
      <c r="AJ75" s="172"/>
      <c r="AK75" s="172"/>
      <c r="AL75" s="172"/>
      <c r="AM75" s="172"/>
      <c r="AN75" s="173"/>
      <c r="AO75" s="175">
        <v>100</v>
      </c>
      <c r="AP75" s="175"/>
      <c r="AQ75" s="175"/>
      <c r="AR75" s="175"/>
      <c r="AS75" s="175"/>
      <c r="AT75" s="175"/>
      <c r="AU75" s="175"/>
      <c r="AV75" s="175"/>
      <c r="AW75" s="175">
        <v>0</v>
      </c>
      <c r="AX75" s="175"/>
      <c r="AY75" s="175"/>
      <c r="AZ75" s="175"/>
      <c r="BA75" s="175"/>
      <c r="BB75" s="175"/>
      <c r="BC75" s="175"/>
      <c r="BD75" s="175"/>
      <c r="BE75" s="175">
        <v>100</v>
      </c>
      <c r="BF75" s="175"/>
      <c r="BG75" s="175"/>
      <c r="BH75" s="175"/>
      <c r="BI75" s="175"/>
      <c r="BJ75" s="175"/>
      <c r="BK75" s="175"/>
      <c r="BL75" s="175"/>
    </row>
    <row r="76" spans="1:76"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</row>
    <row r="78" spans="1:76" ht="16.5" customHeight="1">
      <c r="A78" s="201" t="s">
        <v>240</v>
      </c>
      <c r="B78" s="201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46"/>
      <c r="AO78" s="150" t="s">
        <v>116</v>
      </c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</row>
    <row r="79" spans="1:76">
      <c r="W79" s="142" t="s">
        <v>5</v>
      </c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O79" s="142" t="s">
        <v>63</v>
      </c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</row>
    <row r="80" spans="1:76" ht="15.75" customHeight="1">
      <c r="A80" s="151" t="s">
        <v>3</v>
      </c>
      <c r="B80" s="151"/>
      <c r="C80" s="151"/>
      <c r="D80" s="151"/>
      <c r="E80" s="151"/>
      <c r="F80" s="151"/>
    </row>
    <row r="81" spans="1:59" ht="16.5" customHeight="1">
      <c r="A81" s="74" t="s">
        <v>115</v>
      </c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  <c r="V81" s="143"/>
      <c r="W81" s="143"/>
      <c r="X81" s="143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</row>
    <row r="82" spans="1:59" ht="10.5" customHeight="1">
      <c r="A82" s="144" t="s">
        <v>46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</row>
    <row r="83" spans="1:59" ht="10.5" customHeigh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</row>
    <row r="84" spans="1:59" ht="15.75" customHeight="1">
      <c r="A84" s="147" t="s">
        <v>254</v>
      </c>
      <c r="B84" s="148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47"/>
      <c r="AO84" s="145" t="s">
        <v>255</v>
      </c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</row>
    <row r="85" spans="1:59">
      <c r="W85" s="142" t="s">
        <v>5</v>
      </c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O85" s="142" t="s">
        <v>63</v>
      </c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</row>
    <row r="86" spans="1:59">
      <c r="A86" s="140">
        <v>45313</v>
      </c>
      <c r="B86" s="141"/>
      <c r="C86" s="141"/>
      <c r="D86" s="141"/>
      <c r="E86" s="141"/>
      <c r="F86" s="141"/>
      <c r="G86" s="141"/>
      <c r="H86" s="141"/>
    </row>
    <row r="87" spans="1:59">
      <c r="A87" s="142" t="s">
        <v>44</v>
      </c>
      <c r="B87" s="142"/>
      <c r="C87" s="142"/>
      <c r="D87" s="142"/>
      <c r="E87" s="142"/>
      <c r="F87" s="142"/>
      <c r="G87" s="142"/>
      <c r="H87" s="142"/>
      <c r="I87" s="70"/>
      <c r="J87" s="70"/>
      <c r="K87" s="70"/>
      <c r="L87" s="70"/>
      <c r="M87" s="70"/>
      <c r="N87" s="70"/>
      <c r="O87" s="70"/>
      <c r="P87" s="70"/>
      <c r="Q87" s="70"/>
    </row>
    <row r="88" spans="1:59">
      <c r="A88" s="23" t="s">
        <v>45</v>
      </c>
    </row>
  </sheetData>
  <mergeCells count="230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4:BL64"/>
    <mergeCell ref="A86:H86"/>
    <mergeCell ref="A87:H87"/>
    <mergeCell ref="A81:AS81"/>
    <mergeCell ref="A82:AS82"/>
    <mergeCell ref="AO84:BG84"/>
    <mergeCell ref="W85:AM85"/>
    <mergeCell ref="AO85:BG85"/>
    <mergeCell ref="AO78:BG78"/>
    <mergeCell ref="W79:AM79"/>
    <mergeCell ref="AO79:BG79"/>
    <mergeCell ref="A80:F80"/>
    <mergeCell ref="A78:X78"/>
    <mergeCell ref="Y78:AM78"/>
    <mergeCell ref="A84:X84"/>
    <mergeCell ref="Y84:AM8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T23:W23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O1:BL1"/>
    <mergeCell ref="AO2:BL2"/>
    <mergeCell ref="AO3:BL3"/>
    <mergeCell ref="AO4:BL4"/>
    <mergeCell ref="AO5:BL5"/>
    <mergeCell ref="AO6:BF6"/>
    <mergeCell ref="A23:J23"/>
    <mergeCell ref="K23:S23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</mergeCells>
  <conditionalFormatting sqref="H65:L65 H68:L68 H71:L71 G65:G75 H74:L74">
    <cfRule type="cellIs" dxfId="5" priority="7" stopIfTrue="1" operator="equal">
      <formula>$G64</formula>
    </cfRule>
  </conditionalFormatting>
  <conditionalFormatting sqref="D49:D50">
    <cfRule type="cellIs" dxfId="4" priority="6" stopIfTrue="1" operator="equal">
      <formula>$D48</formula>
    </cfRule>
  </conditionalFormatting>
  <conditionalFormatting sqref="A65:F75">
    <cfRule type="cellIs" dxfId="3" priority="5" stopIfTrue="1" operator="equal">
      <formula>0</formula>
    </cfRule>
  </conditionalFormatting>
  <conditionalFormatting sqref="D49:D50">
    <cfRule type="cellIs" dxfId="2" priority="4" stopIfTrue="1" operator="equal">
      <formula>$D48</formula>
    </cfRule>
  </conditionalFormatting>
  <conditionalFormatting sqref="D49:D50">
    <cfRule type="cellIs" dxfId="1" priority="3" stopIfTrue="1" operator="equal">
      <formula>$D48</formula>
    </cfRule>
  </conditionalFormatting>
  <conditionalFormatting sqref="H65:L65 H68:L68 H71:L71 G65:G75 H74:L74">
    <cfRule type="cellIs" dxfId="0" priority="2" stopIfTrue="1" operator="equal">
      <formula>$G64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КПК0710160</vt:lpstr>
      <vt:lpstr>КПК0710170</vt:lpstr>
      <vt:lpstr>КПК0712010</vt:lpstr>
      <vt:lpstr>КПК0712111</vt:lpstr>
      <vt:lpstr>КПК0712152</vt:lpstr>
      <vt:lpstr>КПК0710160!Заголовки_для_печати</vt:lpstr>
      <vt:lpstr>КПК0710170!Заголовки_для_печати</vt:lpstr>
      <vt:lpstr>КПК0712010!Заголовки_для_печати</vt:lpstr>
      <vt:lpstr>КПК0712111!Заголовки_для_печати</vt:lpstr>
      <vt:lpstr>КПК0712152!Заголовки_для_печати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КПК0712111!Область_печати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2024-01-22T09:44:35Z</cp:lastPrinted>
  <dcterms:created xsi:type="dcterms:W3CDTF">2016-08-15T09:54:21Z</dcterms:created>
  <dcterms:modified xsi:type="dcterms:W3CDTF">2024-01-22T12:12:06Z</dcterms:modified>
</cp:coreProperties>
</file>